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README" sheetId="1" r:id="rId1"/>
    <sheet name="ACTIN_Flower" sheetId="2" r:id="rId2"/>
    <sheet name="ACTIN_Bud" sheetId="3" r:id="rId3"/>
    <sheet name="EF1a_Flower" sheetId="4" r:id="rId4"/>
    <sheet name="EF1a_Bud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<sst xmlns="http://schemas.openxmlformats.org/spreadsheetml/2006/main" count="3230" uniqueCount="96">
  <si>
    <t>Supplementary Data 3. Source data for Figure 9 (light-quality-responsive qRT–PCR analysis)</t>
  </si>
  <si>
    <t>This workbook contains qRT–PCR Ct values and derived expression values (ΔCt, ΔΔCt, RQ = 2^-ΔΔCt) for RhGST genes under different light-quality treatments in Rhododendron hybridum.</t>
  </si>
  <si>
    <t>Sheets</t>
  </si>
  <si>
    <t>ACTIN_Flower</t>
  </si>
  <si>
    <t>Flower samples normalized to ACTIN</t>
  </si>
  <si>
    <t>ACTIN_Bud</t>
  </si>
  <si>
    <t>Flower-bud samples normalized to ACTIN</t>
  </si>
  <si>
    <t>EF1a_Flower</t>
  </si>
  <si>
    <t>Flower samples normalized to EF1α</t>
  </si>
  <si>
    <t>EF1a_Bud</t>
  </si>
  <si>
    <t>Flower-bud samples normalized to EF1α</t>
  </si>
  <si>
    <t>Sample code mapping</t>
  </si>
  <si>
    <t>Code example</t>
  </si>
  <si>
    <t>Meaning</t>
  </si>
  <si>
    <t>Day</t>
  </si>
  <si>
    <t>Light quality</t>
  </si>
  <si>
    <t>Wavelength (nm)</t>
  </si>
  <si>
    <t>Organ</t>
  </si>
  <si>
    <t>Flower / Flower Bud</t>
  </si>
  <si>
    <t>Day 0 control (FSW)</t>
  </si>
  <si>
    <t>0</t>
  </si>
  <si>
    <t>FSW</t>
  </si>
  <si>
    <t>—</t>
  </si>
  <si>
    <t>Flower / Bud</t>
  </si>
  <si>
    <t>2D3F / 2D3B</t>
  </si>
  <si>
    <t>Day 2 under UV-A LED</t>
  </si>
  <si>
    <t>2</t>
  </si>
  <si>
    <t>UV-A</t>
  </si>
  <si>
    <t>365</t>
  </si>
  <si>
    <t>2D4F / 2D4B</t>
  </si>
  <si>
    <t>Day 2 under blue LED</t>
  </si>
  <si>
    <t>Blue</t>
  </si>
  <si>
    <t>460</t>
  </si>
  <si>
    <t>2D6F / 2D6B</t>
  </si>
  <si>
    <t>Day 2 under red LED</t>
  </si>
  <si>
    <t>Red</t>
  </si>
  <si>
    <t>660</t>
  </si>
  <si>
    <t>2D7F / 2D7B</t>
  </si>
  <si>
    <t>Day 2 under far-red LED</t>
  </si>
  <si>
    <t>Far-red</t>
  </si>
  <si>
    <t>730</t>
  </si>
  <si>
    <t>4D3F etc.</t>
  </si>
  <si>
    <t>Day 4 under the indicated LED</t>
  </si>
  <si>
    <t>4</t>
  </si>
  <si>
    <t>UV-A / Blue / Red / Far-red</t>
  </si>
  <si>
    <t>365/460/660/730</t>
  </si>
  <si>
    <t>Flower</t>
  </si>
  <si>
    <t>6D3F etc.</t>
  </si>
  <si>
    <t>Day 6 under the indicated LED</t>
  </si>
  <si>
    <t>6</t>
  </si>
  <si>
    <t>Genes included</t>
  </si>
  <si>
    <t>GSTF2, GSTF6, GSTT1, GSTZ1, GSTZ2, GSTL1, GSTL7, DHAR1, DHAR3, GSTU1, GSTU6</t>
  </si>
  <si>
    <t>Sample name</t>
  </si>
  <si>
    <t>ACTIN Ct</t>
  </si>
  <si>
    <t>GSTF2 Ct</t>
  </si>
  <si>
    <t>△Ct</t>
  </si>
  <si>
    <t>Average △Ct</t>
  </si>
  <si>
    <t>△△Ct</t>
  </si>
  <si>
    <t>2-△△Ct</t>
  </si>
  <si>
    <t>2D3F</t>
  </si>
  <si>
    <t>4D3F</t>
  </si>
  <si>
    <t>6D3F</t>
  </si>
  <si>
    <t>2D4F</t>
  </si>
  <si>
    <t>4D4F</t>
  </si>
  <si>
    <t>6D4F</t>
  </si>
  <si>
    <t>2D6F</t>
  </si>
  <si>
    <t>4D6F</t>
  </si>
  <si>
    <t>6D6F</t>
  </si>
  <si>
    <t>2D7F</t>
  </si>
  <si>
    <t>4D7F</t>
  </si>
  <si>
    <t>6D7F</t>
  </si>
  <si>
    <t>GSTF6 Ct</t>
  </si>
  <si>
    <t>GSTT1 Ct</t>
  </si>
  <si>
    <t>TCHQD1 Ct</t>
  </si>
  <si>
    <t>GSTZ1 Ct</t>
  </si>
  <si>
    <t>GSTZ2 Ct</t>
  </si>
  <si>
    <t>GSTL1 Ct</t>
  </si>
  <si>
    <t>GSTL7 Ct</t>
  </si>
  <si>
    <t>DHAR1 Ct</t>
  </si>
  <si>
    <t>DHAR3 Ct</t>
  </si>
  <si>
    <t>GSTU1 Ct</t>
  </si>
  <si>
    <t>GSTU6 Ct</t>
  </si>
  <si>
    <t>Flower Bud</t>
  </si>
  <si>
    <t>2D3B</t>
  </si>
  <si>
    <t>4D3B</t>
  </si>
  <si>
    <t>6D3B</t>
  </si>
  <si>
    <t>2D4B</t>
  </si>
  <si>
    <t>4D4B</t>
  </si>
  <si>
    <t>6D4B</t>
  </si>
  <si>
    <t>2D6B</t>
  </si>
  <si>
    <t>4D6B</t>
  </si>
  <si>
    <t>6D6B</t>
  </si>
  <si>
    <t>2D7B</t>
  </si>
  <si>
    <t>4D7B</t>
  </si>
  <si>
    <t>6D7B</t>
  </si>
  <si>
    <t>EF1α Ct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</si>
</sst>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00_ "/>
    <numFmt numFmtId="179" formatCode="0.0000_ "/>
  </numFmts>
  <fonts count="26">
    <font>
      <sz val="11"/>
      <color theme="1"/>
      <name val="Calibri"/>
      <charset val="134"/>
      <scheme val="minor"/>
    </font>
    <font>
      <sz val="8"/>
      <color theme="1"/>
      <name val="Times New Roman"/>
      <charset val="134"/>
    </font>
    <font>
      <sz val="8"/>
      <name val="Times New Roman"/>
      <charset val="134"/>
    </font>
    <font>
      <b/>
      <sz val="14"/>
      <name val="Calibri"/>
      <charset val="134"/>
      <scheme val="minor"/>
    </font>
    <font>
      <sz val="11"/>
      <name val="Calibri"/>
      <charset val="134"/>
      <scheme val="minor"/>
    </font>
    <font>
      <b/>
      <sz val="1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8"/>
      <name val="Microsoft Sans Serif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176" fontId="1" fillId="0" borderId="1" xfId="0" applyNumberFormat="1" applyFont="1" applyBorder="1" applyAlignment="1">
      <alignment horizontal="left"/>
    </xf>
    <xf numFmtId="177" fontId="1" fillId="0" borderId="1" xfId="0" applyNumberFormat="1" applyFont="1" applyBorder="1" applyAlignment="1">
      <alignment horizontal="left" vertical="center"/>
    </xf>
    <xf numFmtId="176" fontId="2" fillId="0" borderId="1" xfId="51" applyNumberFormat="1" applyFont="1" applyBorder="1" applyAlignment="1">
      <alignment horizontal="left" vertical="center"/>
    </xf>
    <xf numFmtId="177" fontId="1" fillId="0" borderId="1" xfId="0" applyNumberFormat="1" applyFont="1" applyBorder="1" applyAlignment="1">
      <alignment horizontal="left"/>
    </xf>
    <xf numFmtId="0" fontId="1" fillId="2" borderId="0" xfId="0" applyFont="1" applyFill="1"/>
    <xf numFmtId="0" fontId="1" fillId="2" borderId="1" xfId="0" applyFont="1" applyFill="1" applyBorder="1" applyAlignment="1">
      <alignment horizontal="left"/>
    </xf>
    <xf numFmtId="176" fontId="1" fillId="2" borderId="1" xfId="0" applyNumberFormat="1" applyFont="1" applyFill="1" applyBorder="1" applyAlignment="1">
      <alignment horizontal="left"/>
    </xf>
    <xf numFmtId="177" fontId="1" fillId="2" borderId="1" xfId="0" applyNumberFormat="1" applyFont="1" applyFill="1" applyBorder="1" applyAlignment="1">
      <alignment horizontal="left" vertical="center"/>
    </xf>
    <xf numFmtId="178" fontId="1" fillId="0" borderId="1" xfId="0" applyNumberFormat="1" applyFont="1" applyBorder="1" applyAlignment="1">
      <alignment horizontal="left"/>
    </xf>
    <xf numFmtId="179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5" fillId="3" borderId="0" xfId="0" applyFont="1" applyFill="1" applyAlignment="1">
      <alignment horizontal="center" vertical="center"/>
    </xf>
    <xf numFmtId="0" fontId="0" fillId="0" borderId="0" xfId="0" applyAlignment="1">
      <alignment vertical="top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Normal" xfId="50"/>
    <cellStyle name="Normal 2" xfId="51"/>
    <cellStyle name="常规 3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 2007 - 2010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2" sqref="A2:H3"/>
    </sheetView>
  </sheetViews>
  <sheetFormatPr defaultColWidth="9" defaultRowHeight="14.5" outlineLevelCol="7"/>
  <cols>
    <col min="1" max="1" width="18" customWidth="1"/>
    <col min="2" max="2" width="48" customWidth="1"/>
    <col min="3" max="3" width="8" customWidth="1"/>
    <col min="4" max="5" width="16" customWidth="1"/>
    <col min="6" max="6" width="14" customWidth="1"/>
  </cols>
  <sheetData>
    <row r="1" ht="18.5" spans="1:6">
      <c r="A1" s="13" t="s">
        <v>0</v>
      </c>
    </row>
    <row r="2" ht="36" customHeight="1" spans="1:6">
      <c r="A2" s="14" t="s">
        <v>1</v>
      </c>
    </row>
    <row r="3" ht="36" customHeight="1"/>
    <row r="4" spans="1:6">
      <c r="A4" s="15" t="s">
        <v>2</v>
      </c>
    </row>
    <row r="5" spans="1:6">
      <c r="A5" s="15" t="s">
        <v>3</v>
      </c>
      <c r="B5" t="s">
        <v>4</v>
      </c>
    </row>
    <row r="6" spans="1:6">
      <c r="A6" s="15" t="s">
        <v>5</v>
      </c>
      <c r="B6" t="s">
        <v>6</v>
      </c>
    </row>
    <row r="7" spans="1:6">
      <c r="A7" s="15" t="s">
        <v>7</v>
      </c>
      <c r="B7" t="s">
        <v>8</v>
      </c>
    </row>
    <row r="8" spans="1:6">
      <c r="A8" s="15" t="s">
        <v>9</v>
      </c>
      <c r="B8" t="s">
        <v>10</v>
      </c>
    </row>
    <row r="10" spans="1:6">
      <c r="A10" s="15" t="s">
        <v>11</v>
      </c>
    </row>
    <row r="11" spans="1:6">
      <c r="A11" s="16" t="s">
        <v>12</v>
      </c>
      <c r="B11" s="16" t="s">
        <v>13</v>
      </c>
      <c r="C11" s="16" t="s">
        <v>14</v>
      </c>
      <c r="D11" s="16" t="s">
        <v>15</v>
      </c>
      <c r="E11" s="16" t="s">
        <v>16</v>
      </c>
      <c r="F11" s="16" t="s">
        <v>17</v>
      </c>
    </row>
    <row r="12" spans="1:6">
      <c r="A12" s="17" t="s">
        <v>18</v>
      </c>
      <c r="B12" s="17" t="s">
        <v>19</v>
      </c>
      <c r="C12" s="17" t="s">
        <v>20</v>
      </c>
      <c r="D12" s="17" t="s">
        <v>21</v>
      </c>
      <c r="E12" s="17" t="s">
        <v>22</v>
      </c>
      <c r="F12" s="17" t="s">
        <v>23</v>
      </c>
    </row>
    <row r="13" spans="1:6">
      <c r="A13" s="17" t="s">
        <v>24</v>
      </c>
      <c r="B13" s="17" t="s">
        <v>25</v>
      </c>
      <c r="C13" s="17" t="s">
        <v>26</v>
      </c>
      <c r="D13" s="17" t="s">
        <v>27</v>
      </c>
      <c r="E13" s="17" t="s">
        <v>28</v>
      </c>
      <c r="F13" s="17" t="s">
        <v>23</v>
      </c>
    </row>
    <row r="14" spans="1:6">
      <c r="A14" s="17" t="s">
        <v>29</v>
      </c>
      <c r="B14" s="17" t="s">
        <v>30</v>
      </c>
      <c r="C14" s="17" t="s">
        <v>26</v>
      </c>
      <c r="D14" s="17" t="s">
        <v>31</v>
      </c>
      <c r="E14" s="17" t="s">
        <v>32</v>
      </c>
      <c r="F14" s="17" t="s">
        <v>23</v>
      </c>
    </row>
    <row r="15" spans="1:6">
      <c r="A15" s="17" t="s">
        <v>33</v>
      </c>
      <c r="B15" s="17" t="s">
        <v>34</v>
      </c>
      <c r="C15" s="17" t="s">
        <v>26</v>
      </c>
      <c r="D15" s="17" t="s">
        <v>35</v>
      </c>
      <c r="E15" s="17" t="s">
        <v>36</v>
      </c>
      <c r="F15" s="17" t="s">
        <v>23</v>
      </c>
    </row>
    <row r="16" spans="1:6">
      <c r="A16" s="17" t="s">
        <v>37</v>
      </c>
      <c r="B16" s="17" t="s">
        <v>38</v>
      </c>
      <c r="C16" s="17" t="s">
        <v>26</v>
      </c>
      <c r="D16" s="17" t="s">
        <v>39</v>
      </c>
      <c r="E16" s="17" t="s">
        <v>40</v>
      </c>
      <c r="F16" s="17" t="s">
        <v>23</v>
      </c>
    </row>
    <row r="17" ht="29" spans="1:6">
      <c r="A17" s="17" t="s">
        <v>41</v>
      </c>
      <c r="B17" s="17" t="s">
        <v>42</v>
      </c>
      <c r="C17" s="17" t="s">
        <v>43</v>
      </c>
      <c r="D17" s="17" t="s">
        <v>44</v>
      </c>
      <c r="E17" s="17" t="s">
        <v>45</v>
      </c>
      <c r="F17" s="17" t="s">
        <v>46</v>
      </c>
    </row>
    <row r="18" ht="29" spans="1:6">
      <c r="A18" s="17" t="s">
        <v>47</v>
      </c>
      <c r="B18" s="17" t="s">
        <v>48</v>
      </c>
      <c r="C18" s="17" t="s">
        <v>49</v>
      </c>
      <c r="D18" s="17" t="s">
        <v>44</v>
      </c>
      <c r="E18" s="17" t="s">
        <v>45</v>
      </c>
      <c r="F18" s="17" t="s">
        <v>46</v>
      </c>
    </row>
    <row r="20" spans="1:6">
      <c r="A20" s="15" t="s">
        <v>50</v>
      </c>
    </row>
    <row r="21" spans="1:6">
      <c r="A21" s="17" t="s">
        <v>51</v>
      </c>
    </row>
  </sheetData>
  <mergeCells count="4">
    <mergeCell ref="A1:H1"/>
    <mergeCell ref="A20:H20"/>
    <mergeCell ref="A21:H22"/>
    <mergeCell ref="A2:H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3"/>
  <sheetViews>
    <sheetView topLeftCell="A5" workbookViewId="0">
      <selection activeCell="M13" sqref="M13"/>
    </sheetView>
  </sheetViews>
  <sheetFormatPr defaultColWidth="9" defaultRowHeight="10.5"/>
  <cols>
    <col min="1" max="1" width="7.86363636363636" style="1" customWidth="1"/>
    <col min="2" max="2" width="7.6" style="1" customWidth="1"/>
    <col min="3" max="3" width="8.86363636363636" style="1" customWidth="1"/>
    <col min="4" max="4" width="5.26363636363636" style="1" customWidth="1"/>
    <col min="5" max="5" width="7" style="1" customWidth="1"/>
    <col min="6" max="6" width="5.6" style="1" customWidth="1"/>
    <col min="7" max="7" width="6.86363636363636" style="1" customWidth="1"/>
    <col min="8" max="8" width="9" style="1" customWidth="1"/>
    <col min="9" max="9" width="7.86363636363636" style="1" customWidth="1"/>
    <col min="10" max="10" width="7.6" style="1" customWidth="1"/>
    <col min="11" max="11" width="8.86363636363636" style="1" customWidth="1"/>
    <col min="12" max="12" width="5.26363636363636" style="1" customWidth="1"/>
    <col min="13" max="13" width="7" style="1" customWidth="1"/>
    <col min="14" max="14" width="5.6" style="1" customWidth="1"/>
    <col min="15" max="15" width="6.86363636363636" style="1" customWidth="1"/>
    <col min="16" max="16" width="9" style="1" customWidth="1"/>
    <col min="17" max="17" width="7.86363636363636" style="1" customWidth="1"/>
    <col min="18" max="18" width="7.6" style="1" customWidth="1"/>
    <col min="19" max="19" width="8.86363636363636" style="1" customWidth="1"/>
    <col min="20" max="20" width="5.26363636363636" style="1" customWidth="1"/>
    <col min="21" max="21" width="7" style="1" customWidth="1"/>
    <col min="22" max="22" width="5.6" style="1" customWidth="1"/>
    <col min="23" max="23" width="6.86363636363636" style="1" customWidth="1"/>
    <col min="24" max="16378" width="9" style="1" customWidth="1"/>
    <col min="16379" max="16384" width="9" style="1"/>
  </cols>
  <sheetData>
    <row r="1" spans="1:23">
      <c r="A1" s="2" t="s">
        <v>52</v>
      </c>
      <c r="B1" s="3" t="s">
        <v>53</v>
      </c>
      <c r="C1" s="3" t="s">
        <v>54</v>
      </c>
      <c r="D1" s="4" t="s">
        <v>55</v>
      </c>
      <c r="E1" s="4" t="s">
        <v>56</v>
      </c>
      <c r="F1" s="4" t="s">
        <v>57</v>
      </c>
      <c r="G1" s="4" t="s">
        <v>58</v>
      </c>
      <c r="I1" s="2" t="s">
        <v>52</v>
      </c>
      <c r="J1" s="3" t="s">
        <v>53</v>
      </c>
      <c r="K1" s="3" t="s">
        <v>54</v>
      </c>
      <c r="L1" s="4" t="s">
        <v>55</v>
      </c>
      <c r="M1" s="4" t="s">
        <v>56</v>
      </c>
      <c r="N1" s="4" t="s">
        <v>57</v>
      </c>
      <c r="O1" s="4" t="s">
        <v>58</v>
      </c>
      <c r="Q1" s="2" t="s">
        <v>52</v>
      </c>
      <c r="R1" s="3" t="s">
        <v>53</v>
      </c>
      <c r="S1" s="3" t="s">
        <v>54</v>
      </c>
      <c r="T1" s="4" t="s">
        <v>55</v>
      </c>
      <c r="U1" s="4" t="s">
        <v>56</v>
      </c>
      <c r="V1" s="4" t="s">
        <v>57</v>
      </c>
      <c r="W1" s="4" t="s">
        <v>58</v>
      </c>
    </row>
    <row r="2" spans="1:23">
      <c r="A2" s="2" t="s">
        <v>46</v>
      </c>
      <c r="B2" s="5">
        <v>25.3631484370725</v>
      </c>
      <c r="C2" s="5">
        <v>22.0533567409112</v>
      </c>
      <c r="D2" s="6">
        <f t="shared" ref="D2:D16" si="0">C2-B2</f>
        <v>-3.3097916961613</v>
      </c>
      <c r="E2" s="6"/>
      <c r="F2" s="6">
        <f>D2-E4</f>
        <v>0.199342453675035</v>
      </c>
      <c r="G2" s="6">
        <f t="shared" ref="G2:G16" si="1">POWER(2,-F2)</f>
        <v>0.870947430115938</v>
      </c>
      <c r="I2" s="2" t="s">
        <v>46</v>
      </c>
      <c r="J2" s="5">
        <v>25.1026117824052</v>
      </c>
      <c r="K2" s="5">
        <v>21.925186213554</v>
      </c>
      <c r="L2" s="6">
        <f t="shared" ref="L2:L16" si="2">K2-J2</f>
        <v>-3.1774255688512</v>
      </c>
      <c r="M2" s="6"/>
      <c r="N2" s="6">
        <f>L2-M4</f>
        <v>0.0139460074495652</v>
      </c>
      <c r="O2" s="6">
        <f t="shared" ref="O2:O16" si="3">POWER(2,-N2)</f>
        <v>0.99037993599475</v>
      </c>
      <c r="Q2" s="2" t="s">
        <v>46</v>
      </c>
      <c r="R2" s="5">
        <v>26.274811501435</v>
      </c>
      <c r="S2" s="5">
        <v>22.1490632648093</v>
      </c>
      <c r="T2" s="6">
        <f t="shared" ref="T2:T16" si="4">S2-R2</f>
        <v>-4.1257482366257</v>
      </c>
      <c r="U2" s="6"/>
      <c r="V2" s="6">
        <f>T2-U4</f>
        <v>0.0284848105539668</v>
      </c>
      <c r="W2" s="6">
        <f t="shared" ref="W2:W16" si="5">POWER(2,-V2)</f>
        <v>0.98044947341255</v>
      </c>
    </row>
    <row r="3" spans="1:23">
      <c r="A3" s="2" t="s">
        <v>46</v>
      </c>
      <c r="B3" s="5">
        <v>25.6832332925164</v>
      </c>
      <c r="C3" s="5">
        <v>22.1044009721981</v>
      </c>
      <c r="D3" s="6">
        <f t="shared" si="0"/>
        <v>-3.5788323203183</v>
      </c>
      <c r="E3" s="6"/>
      <c r="F3" s="6">
        <f>D3-E4</f>
        <v>-0.0696981704819684</v>
      </c>
      <c r="G3" s="6">
        <f t="shared" si="1"/>
        <v>1.04949709297426</v>
      </c>
      <c r="I3" s="2" t="s">
        <v>46</v>
      </c>
      <c r="J3" s="5">
        <v>25.2633318139482</v>
      </c>
      <c r="K3" s="5">
        <v>21.9877776071673</v>
      </c>
      <c r="L3" s="6">
        <f t="shared" si="2"/>
        <v>-3.2755542067809</v>
      </c>
      <c r="M3" s="6"/>
      <c r="N3" s="6">
        <f>L3-M4</f>
        <v>-0.0841826304801323</v>
      </c>
      <c r="O3" s="6">
        <f t="shared" si="3"/>
        <v>1.06008697110389</v>
      </c>
      <c r="Q3" s="2" t="s">
        <v>46</v>
      </c>
      <c r="R3" s="5">
        <v>26.629980535021</v>
      </c>
      <c r="S3" s="5">
        <v>22.3051795904028</v>
      </c>
      <c r="T3" s="6">
        <f t="shared" si="4"/>
        <v>-4.3248009446182</v>
      </c>
      <c r="U3" s="6"/>
      <c r="V3" s="6">
        <f>T3-U4</f>
        <v>-0.170567897438533</v>
      </c>
      <c r="W3" s="6">
        <f t="shared" si="5"/>
        <v>1.12550143595761</v>
      </c>
    </row>
    <row r="4" spans="1:23">
      <c r="A4" s="2" t="s">
        <v>46</v>
      </c>
      <c r="B4" s="5">
        <v>25.9276198912939</v>
      </c>
      <c r="C4" s="5">
        <v>22.2888414582645</v>
      </c>
      <c r="D4" s="6">
        <f t="shared" si="0"/>
        <v>-3.6387784330294</v>
      </c>
      <c r="E4" s="6">
        <f>AVERAGE(D2:D4)</f>
        <v>-3.50913414983633</v>
      </c>
      <c r="F4" s="6">
        <f>D4-E4</f>
        <v>-0.129644283193068</v>
      </c>
      <c r="G4" s="6">
        <f t="shared" si="1"/>
        <v>1.09402392097761</v>
      </c>
      <c r="I4" s="2" t="s">
        <v>46</v>
      </c>
      <c r="J4" s="5">
        <v>25.4362134067599</v>
      </c>
      <c r="K4" s="5">
        <v>22.3150784534897</v>
      </c>
      <c r="L4" s="6">
        <f t="shared" si="2"/>
        <v>-3.1211349532702</v>
      </c>
      <c r="M4" s="6">
        <f>AVERAGE(L2:L4)</f>
        <v>-3.19137157630077</v>
      </c>
      <c r="N4" s="6">
        <f>L4-M4</f>
        <v>0.0702366230305671</v>
      </c>
      <c r="O4" s="6">
        <f t="shared" si="3"/>
        <v>0.952481764329265</v>
      </c>
      <c r="Q4" s="2" t="s">
        <v>46</v>
      </c>
      <c r="R4" s="5">
        <v>26.7552054751933</v>
      </c>
      <c r="S4" s="5">
        <v>22.7430555148982</v>
      </c>
      <c r="T4" s="6">
        <f t="shared" si="4"/>
        <v>-4.0121499602951</v>
      </c>
      <c r="U4" s="6">
        <f>AVERAGE(T2:T4)</f>
        <v>-4.15423304717967</v>
      </c>
      <c r="V4" s="6">
        <f>T4-U4</f>
        <v>0.142083086884566</v>
      </c>
      <c r="W4" s="6">
        <f t="shared" si="5"/>
        <v>0.906209746840397</v>
      </c>
    </row>
    <row r="5" spans="1:23">
      <c r="A5" s="2" t="s">
        <v>59</v>
      </c>
      <c r="B5" s="5">
        <v>25.0403630086109</v>
      </c>
      <c r="C5" s="5">
        <v>20.8319817176999</v>
      </c>
      <c r="D5" s="6">
        <f t="shared" si="0"/>
        <v>-4.208381290911</v>
      </c>
      <c r="E5" s="6"/>
      <c r="F5" s="6">
        <f>D5-E4</f>
        <v>-0.699247141074666</v>
      </c>
      <c r="G5" s="6">
        <f t="shared" si="1"/>
        <v>1.62365727896847</v>
      </c>
      <c r="I5" s="2" t="s">
        <v>60</v>
      </c>
      <c r="J5" s="5">
        <v>25.3718592282591</v>
      </c>
      <c r="K5" s="5">
        <v>22.2079750387937</v>
      </c>
      <c r="L5" s="6">
        <f t="shared" si="2"/>
        <v>-3.1638841894654</v>
      </c>
      <c r="M5" s="6"/>
      <c r="N5" s="6">
        <f>L5-M4</f>
        <v>0.0274873868353644</v>
      </c>
      <c r="O5" s="6">
        <f t="shared" si="3"/>
        <v>0.981127552742682</v>
      </c>
      <c r="Q5" s="2" t="s">
        <v>61</v>
      </c>
      <c r="R5" s="5">
        <v>28.392849746333</v>
      </c>
      <c r="S5" s="5">
        <v>24.3435335048413</v>
      </c>
      <c r="T5" s="6">
        <f t="shared" si="4"/>
        <v>-4.0493162414917</v>
      </c>
      <c r="U5" s="6"/>
      <c r="V5" s="6">
        <f>T5-U4</f>
        <v>0.104916805687968</v>
      </c>
      <c r="W5" s="6">
        <f t="shared" si="5"/>
        <v>0.929858562200623</v>
      </c>
    </row>
    <row r="6" spans="1:23">
      <c r="A6" s="2" t="s">
        <v>59</v>
      </c>
      <c r="B6" s="5">
        <v>25.0701519587929</v>
      </c>
      <c r="C6" s="5">
        <v>20.8483764377728</v>
      </c>
      <c r="D6" s="6">
        <f t="shared" si="0"/>
        <v>-4.2217755210201</v>
      </c>
      <c r="E6" s="6"/>
      <c r="F6" s="6">
        <f>D6-E4</f>
        <v>-0.712641371183766</v>
      </c>
      <c r="G6" s="6">
        <f t="shared" si="1"/>
        <v>1.63880178710553</v>
      </c>
      <c r="I6" s="2" t="s">
        <v>60</v>
      </c>
      <c r="J6" s="5">
        <v>25.5792731649016</v>
      </c>
      <c r="K6" s="5">
        <v>22.3425300157024</v>
      </c>
      <c r="L6" s="6">
        <f t="shared" si="2"/>
        <v>-3.2367431491992</v>
      </c>
      <c r="M6" s="6"/>
      <c r="N6" s="6">
        <f>L6-M4</f>
        <v>-0.0453715728984321</v>
      </c>
      <c r="O6" s="6">
        <f t="shared" si="3"/>
        <v>1.03194892838123</v>
      </c>
      <c r="Q6" s="2" t="s">
        <v>61</v>
      </c>
      <c r="R6" s="5">
        <v>28.5104602254407</v>
      </c>
      <c r="S6" s="5">
        <v>24.7466630331496</v>
      </c>
      <c r="T6" s="6">
        <f t="shared" si="4"/>
        <v>-3.7637971922911</v>
      </c>
      <c r="U6" s="6"/>
      <c r="V6" s="6">
        <f>T6-U4</f>
        <v>0.390435854888566</v>
      </c>
      <c r="W6" s="6">
        <f t="shared" si="5"/>
        <v>0.762899089006725</v>
      </c>
    </row>
    <row r="7" spans="1:23">
      <c r="A7" s="2" t="s">
        <v>59</v>
      </c>
      <c r="B7" s="5">
        <v>25.132870609271</v>
      </c>
      <c r="C7" s="5">
        <v>21.0961003344389</v>
      </c>
      <c r="D7" s="6">
        <f t="shared" si="0"/>
        <v>-4.0367702748321</v>
      </c>
      <c r="E7" s="6"/>
      <c r="F7" s="6">
        <f>D7-E4</f>
        <v>-0.527636124995764</v>
      </c>
      <c r="G7" s="6">
        <f t="shared" si="1"/>
        <v>1.44156523555828</v>
      </c>
      <c r="I7" s="2" t="s">
        <v>60</v>
      </c>
      <c r="J7" s="5">
        <v>25.7291153691211</v>
      </c>
      <c r="K7" s="5">
        <v>22.4649520470016</v>
      </c>
      <c r="L7" s="6">
        <f t="shared" si="2"/>
        <v>-3.2641633221195</v>
      </c>
      <c r="M7" s="6"/>
      <c r="N7" s="6">
        <f>L7-M4</f>
        <v>-0.0727917458187335</v>
      </c>
      <c r="O7" s="6">
        <f t="shared" si="3"/>
        <v>1.0517499473008</v>
      </c>
      <c r="Q7" s="2" t="s">
        <v>61</v>
      </c>
      <c r="R7" s="5">
        <v>28.5708246018683</v>
      </c>
      <c r="S7" s="5">
        <v>24.8178991605439</v>
      </c>
      <c r="T7" s="6">
        <f t="shared" si="4"/>
        <v>-3.7529254413244</v>
      </c>
      <c r="U7" s="6"/>
      <c r="V7" s="6">
        <f>T7-U4</f>
        <v>0.401307605855266</v>
      </c>
      <c r="W7" s="6">
        <f t="shared" si="5"/>
        <v>0.757171699505829</v>
      </c>
    </row>
    <row r="8" spans="1:23">
      <c r="A8" s="2" t="s">
        <v>62</v>
      </c>
      <c r="B8" s="5">
        <v>26.8143070840128</v>
      </c>
      <c r="C8" s="5">
        <v>22.1235347034299</v>
      </c>
      <c r="D8" s="6">
        <f t="shared" si="0"/>
        <v>-4.6907723805829</v>
      </c>
      <c r="E8" s="6"/>
      <c r="F8" s="6">
        <f>D8-E4</f>
        <v>-1.18163823074657</v>
      </c>
      <c r="G8" s="6">
        <f t="shared" si="1"/>
        <v>2.26834209058793</v>
      </c>
      <c r="I8" s="2" t="s">
        <v>63</v>
      </c>
      <c r="J8" s="5">
        <v>25.1839435808998</v>
      </c>
      <c r="K8" s="5">
        <v>21.5283518023906</v>
      </c>
      <c r="L8" s="6">
        <f t="shared" si="2"/>
        <v>-3.6555917785092</v>
      </c>
      <c r="M8" s="6"/>
      <c r="N8" s="6">
        <f>L8-M4</f>
        <v>-0.464220202208434</v>
      </c>
      <c r="O8" s="6">
        <f t="shared" si="3"/>
        <v>1.37957147325613</v>
      </c>
      <c r="Q8" s="2" t="s">
        <v>64</v>
      </c>
      <c r="R8" s="5">
        <v>27.8655915151741</v>
      </c>
      <c r="S8" s="5">
        <v>23.5033818058395</v>
      </c>
      <c r="T8" s="6">
        <f t="shared" si="4"/>
        <v>-4.3622097093346</v>
      </c>
      <c r="U8" s="6"/>
      <c r="V8" s="6">
        <f>T8-U4</f>
        <v>-0.207976662154933</v>
      </c>
      <c r="W8" s="6">
        <f t="shared" si="5"/>
        <v>1.15506709938847</v>
      </c>
    </row>
    <row r="9" spans="1:23">
      <c r="A9" s="2" t="s">
        <v>62</v>
      </c>
      <c r="B9" s="5">
        <v>26.8895733219463</v>
      </c>
      <c r="C9" s="5">
        <v>22.1746194323868</v>
      </c>
      <c r="D9" s="6">
        <f t="shared" si="0"/>
        <v>-4.7149538895595</v>
      </c>
      <c r="E9" s="6"/>
      <c r="F9" s="6">
        <f>D9-E4</f>
        <v>-1.20581973972317</v>
      </c>
      <c r="G9" s="6">
        <f t="shared" si="1"/>
        <v>2.30668297921998</v>
      </c>
      <c r="I9" s="2" t="s">
        <v>63</v>
      </c>
      <c r="J9" s="5">
        <v>25.2041270648774</v>
      </c>
      <c r="K9" s="5">
        <v>21.5563964595325</v>
      </c>
      <c r="L9" s="6">
        <f t="shared" si="2"/>
        <v>-3.6477306053449</v>
      </c>
      <c r="M9" s="6"/>
      <c r="N9" s="6">
        <f>L9-M4</f>
        <v>-0.456359029044133</v>
      </c>
      <c r="O9" s="6">
        <f t="shared" si="3"/>
        <v>1.37207470057533</v>
      </c>
      <c r="Q9" s="2" t="s">
        <v>64</v>
      </c>
      <c r="R9" s="5">
        <v>28.0020041982364</v>
      </c>
      <c r="S9" s="5">
        <v>23.6778484686014</v>
      </c>
      <c r="T9" s="6">
        <f t="shared" si="4"/>
        <v>-4.324155729635</v>
      </c>
      <c r="U9" s="6"/>
      <c r="V9" s="6">
        <f>T9-U4</f>
        <v>-0.169922682455332</v>
      </c>
      <c r="W9" s="6">
        <f t="shared" si="5"/>
        <v>1.12499819167726</v>
      </c>
    </row>
    <row r="10" spans="1:23">
      <c r="A10" s="2" t="s">
        <v>62</v>
      </c>
      <c r="B10" s="5">
        <v>27.0179505456048</v>
      </c>
      <c r="C10" s="5">
        <v>22.4096206916981</v>
      </c>
      <c r="D10" s="6">
        <f t="shared" si="0"/>
        <v>-4.6083298539067</v>
      </c>
      <c r="E10" s="6"/>
      <c r="F10" s="6">
        <f>D10-E4</f>
        <v>-1.09919570407037</v>
      </c>
      <c r="G10" s="6">
        <f t="shared" si="1"/>
        <v>2.14235224044879</v>
      </c>
      <c r="I10" s="2" t="s">
        <v>63</v>
      </c>
      <c r="J10" s="5">
        <v>25.3661552283112</v>
      </c>
      <c r="K10" s="5">
        <v>21.7772414109024</v>
      </c>
      <c r="L10" s="6">
        <f t="shared" si="2"/>
        <v>-3.5889138174088</v>
      </c>
      <c r="M10" s="6"/>
      <c r="N10" s="6">
        <f>L10-M4</f>
        <v>-0.397542241108034</v>
      </c>
      <c r="O10" s="6">
        <f t="shared" si="3"/>
        <v>1.31726192573768</v>
      </c>
      <c r="Q10" s="2" t="s">
        <v>64</v>
      </c>
      <c r="R10" s="5">
        <v>28.0047137821895</v>
      </c>
      <c r="S10" s="5">
        <v>23.7604021675177</v>
      </c>
      <c r="T10" s="6">
        <f t="shared" si="4"/>
        <v>-4.2443116146718</v>
      </c>
      <c r="U10" s="6"/>
      <c r="V10" s="6">
        <f>T10-U4</f>
        <v>-0.0900785674921343</v>
      </c>
      <c r="W10" s="6">
        <f t="shared" si="5"/>
        <v>1.06442814839257</v>
      </c>
    </row>
    <row r="11" spans="1:23">
      <c r="A11" s="2" t="s">
        <v>65</v>
      </c>
      <c r="B11" s="5">
        <v>26.9762708090004</v>
      </c>
      <c r="C11" s="5">
        <v>22.1485274611078</v>
      </c>
      <c r="D11" s="6">
        <f t="shared" si="0"/>
        <v>-4.8277433478926</v>
      </c>
      <c r="E11" s="6"/>
      <c r="F11" s="6">
        <f>D11-E4</f>
        <v>-1.31860919805627</v>
      </c>
      <c r="G11" s="6">
        <f t="shared" si="1"/>
        <v>2.49425540026071</v>
      </c>
      <c r="I11" s="2" t="s">
        <v>66</v>
      </c>
      <c r="J11" s="5">
        <v>24.2946094433084</v>
      </c>
      <c r="K11" s="5">
        <v>21.3055511366968</v>
      </c>
      <c r="L11" s="6">
        <f t="shared" si="2"/>
        <v>-2.9890583066116</v>
      </c>
      <c r="M11" s="6"/>
      <c r="N11" s="6">
        <f>L11-M4</f>
        <v>0.202313269689167</v>
      </c>
      <c r="O11" s="6">
        <f t="shared" si="3"/>
        <v>0.869155809365585</v>
      </c>
      <c r="Q11" s="2" t="s">
        <v>67</v>
      </c>
      <c r="R11" s="5">
        <v>27.3673412541345</v>
      </c>
      <c r="S11" s="5">
        <v>23.7588085442109</v>
      </c>
      <c r="T11" s="6">
        <f t="shared" si="4"/>
        <v>-3.6085327099236</v>
      </c>
      <c r="U11" s="6"/>
      <c r="V11" s="6">
        <f>T11-U4</f>
        <v>0.545700337256066</v>
      </c>
      <c r="W11" s="6">
        <f t="shared" si="5"/>
        <v>0.685058769027254</v>
      </c>
    </row>
    <row r="12" spans="1:23">
      <c r="A12" s="2" t="s">
        <v>65</v>
      </c>
      <c r="B12" s="5">
        <v>27.0752555549945</v>
      </c>
      <c r="C12" s="5">
        <v>22.193442220217</v>
      </c>
      <c r="D12" s="6">
        <f t="shared" si="0"/>
        <v>-4.8818133347775</v>
      </c>
      <c r="E12" s="6"/>
      <c r="F12" s="6">
        <f>D12-E4</f>
        <v>-1.37267918494116</v>
      </c>
      <c r="G12" s="6">
        <f t="shared" si="1"/>
        <v>2.58951009900103</v>
      </c>
      <c r="I12" s="2" t="s">
        <v>66</v>
      </c>
      <c r="J12" s="5">
        <v>24.3097450177593</v>
      </c>
      <c r="K12" s="5">
        <v>21.3834303186786</v>
      </c>
      <c r="L12" s="6">
        <f t="shared" si="2"/>
        <v>-2.9263146990807</v>
      </c>
      <c r="M12" s="6"/>
      <c r="N12" s="6">
        <f>L12-M4</f>
        <v>0.265056877220065</v>
      </c>
      <c r="O12" s="6">
        <f t="shared" si="3"/>
        <v>0.832165926518383</v>
      </c>
      <c r="Q12" s="2" t="s">
        <v>67</v>
      </c>
      <c r="R12" s="5">
        <v>27.4543815875658</v>
      </c>
      <c r="S12" s="5">
        <v>24.0278841526518</v>
      </c>
      <c r="T12" s="6">
        <f t="shared" si="4"/>
        <v>-3.426497434914</v>
      </c>
      <c r="U12" s="6"/>
      <c r="V12" s="6">
        <f>T12-U4</f>
        <v>0.727735612265669</v>
      </c>
      <c r="W12" s="6">
        <f t="shared" si="5"/>
        <v>0.603850947094625</v>
      </c>
    </row>
    <row r="13" customHeight="1" spans="1:23">
      <c r="A13" s="2" t="s">
        <v>65</v>
      </c>
      <c r="B13" s="5">
        <v>27.0782930318195</v>
      </c>
      <c r="C13" s="5">
        <v>22.3185192617906</v>
      </c>
      <c r="D13" s="6">
        <f t="shared" si="0"/>
        <v>-4.7597737700289</v>
      </c>
      <c r="E13" s="6"/>
      <c r="F13" s="6">
        <f>D13-E4</f>
        <v>-1.25063962019257</v>
      </c>
      <c r="G13" s="6">
        <f t="shared" si="1"/>
        <v>2.37946893595879</v>
      </c>
      <c r="I13" s="2" t="s">
        <v>66</v>
      </c>
      <c r="J13" s="5">
        <v>24.428077984275</v>
      </c>
      <c r="K13" s="5">
        <v>21.6470031365339</v>
      </c>
      <c r="L13" s="6">
        <f t="shared" si="2"/>
        <v>-2.7810748477411</v>
      </c>
      <c r="M13" s="6"/>
      <c r="N13" s="6">
        <f>L13-M4</f>
        <v>0.410296728559668</v>
      </c>
      <c r="O13" s="6">
        <f t="shared" si="3"/>
        <v>0.752468592633613</v>
      </c>
      <c r="Q13" s="2" t="s">
        <v>67</v>
      </c>
      <c r="R13" s="5">
        <v>27.6366182268339</v>
      </c>
      <c r="S13" s="5">
        <v>24.0734825756951</v>
      </c>
      <c r="T13" s="6">
        <f t="shared" si="4"/>
        <v>-3.5631356511388</v>
      </c>
      <c r="U13" s="6"/>
      <c r="V13" s="6">
        <f>T13-U4</f>
        <v>0.591097396040866</v>
      </c>
      <c r="W13" s="6">
        <f t="shared" si="5"/>
        <v>0.663837762129779</v>
      </c>
    </row>
    <row r="14" spans="1:23">
      <c r="A14" s="2" t="s">
        <v>68</v>
      </c>
      <c r="B14" s="5">
        <v>26.4783901230054</v>
      </c>
      <c r="C14" s="5">
        <v>22.18967588261</v>
      </c>
      <c r="D14" s="6">
        <f t="shared" si="0"/>
        <v>-4.2887142403954</v>
      </c>
      <c r="E14" s="6"/>
      <c r="F14" s="6">
        <f>D14-E4</f>
        <v>-0.779580090559067</v>
      </c>
      <c r="G14" s="6">
        <f t="shared" si="1"/>
        <v>1.71663115913001</v>
      </c>
      <c r="I14" s="2" t="s">
        <v>69</v>
      </c>
      <c r="J14" s="5">
        <v>25.7728570656494</v>
      </c>
      <c r="K14" s="5">
        <v>22.7138379358394</v>
      </c>
      <c r="L14" s="6">
        <f t="shared" si="2"/>
        <v>-3.05901912981</v>
      </c>
      <c r="M14" s="6"/>
      <c r="N14" s="6">
        <f>L14-M4</f>
        <v>0.132352446490767</v>
      </c>
      <c r="O14" s="6">
        <f t="shared" si="3"/>
        <v>0.912342578495669</v>
      </c>
      <c r="Q14" s="2" t="s">
        <v>70</v>
      </c>
      <c r="R14" s="5">
        <v>28.028573615805</v>
      </c>
      <c r="S14" s="5">
        <v>23.7695143436578</v>
      </c>
      <c r="T14" s="6">
        <f t="shared" si="4"/>
        <v>-4.2590592721472</v>
      </c>
      <c r="U14" s="6"/>
      <c r="V14" s="6">
        <f>T14-U4</f>
        <v>-0.104826224967534</v>
      </c>
      <c r="W14" s="6">
        <f t="shared" si="5"/>
        <v>1.07536485315953</v>
      </c>
    </row>
    <row r="15" spans="1:23">
      <c r="A15" s="2" t="s">
        <v>68</v>
      </c>
      <c r="B15" s="5">
        <v>26.7111025878461</v>
      </c>
      <c r="C15" s="5">
        <v>22.2689415535727</v>
      </c>
      <c r="D15" s="6">
        <f t="shared" si="0"/>
        <v>-4.4421610342734</v>
      </c>
      <c r="E15" s="6"/>
      <c r="F15" s="6">
        <f>D15-E4</f>
        <v>-0.933026884437067</v>
      </c>
      <c r="G15" s="6">
        <f t="shared" si="1"/>
        <v>1.90927760709128</v>
      </c>
      <c r="I15" s="2" t="s">
        <v>69</v>
      </c>
      <c r="J15" s="5">
        <v>25.9223358694281</v>
      </c>
      <c r="K15" s="5">
        <v>22.770307001848</v>
      </c>
      <c r="L15" s="6">
        <f t="shared" si="2"/>
        <v>-3.1520288675801</v>
      </c>
      <c r="M15" s="6"/>
      <c r="N15" s="6">
        <f>L15-M4</f>
        <v>0.0393427087206675</v>
      </c>
      <c r="O15" s="6">
        <f t="shared" si="3"/>
        <v>0.973098189577229</v>
      </c>
      <c r="Q15" s="2" t="s">
        <v>70</v>
      </c>
      <c r="R15" s="5">
        <v>28.1090662478714</v>
      </c>
      <c r="S15" s="5">
        <v>24.1399163998964</v>
      </c>
      <c r="T15" s="6">
        <f t="shared" si="4"/>
        <v>-3.969149847975</v>
      </c>
      <c r="U15" s="6"/>
      <c r="V15" s="6">
        <f>T15-U4</f>
        <v>0.185083199204667</v>
      </c>
      <c r="W15" s="6">
        <f t="shared" si="5"/>
        <v>0.879598348643854</v>
      </c>
    </row>
    <row r="16" spans="1:23">
      <c r="A16" s="2" t="s">
        <v>68</v>
      </c>
      <c r="B16" s="5">
        <v>26.930270082991</v>
      </c>
      <c r="C16" s="5">
        <v>22.4160667457668</v>
      </c>
      <c r="D16" s="6">
        <f t="shared" si="0"/>
        <v>-4.5142033372242</v>
      </c>
      <c r="E16" s="6"/>
      <c r="F16" s="6">
        <f>D16-E4</f>
        <v>-1.00506918738787</v>
      </c>
      <c r="G16" s="6">
        <f t="shared" si="1"/>
        <v>2.00703974640215</v>
      </c>
      <c r="I16" s="2" t="s">
        <v>69</v>
      </c>
      <c r="J16" s="5">
        <v>26.0044034701013</v>
      </c>
      <c r="K16" s="5">
        <v>23.1248945250042</v>
      </c>
      <c r="L16" s="6">
        <f t="shared" si="2"/>
        <v>-2.8795089450971</v>
      </c>
      <c r="M16" s="6"/>
      <c r="N16" s="6">
        <f>L16-M4</f>
        <v>0.31186263120367</v>
      </c>
      <c r="O16" s="6">
        <f t="shared" si="3"/>
        <v>0.805600994140784</v>
      </c>
      <c r="Q16" s="2" t="s">
        <v>70</v>
      </c>
      <c r="R16" s="5">
        <v>28.167941691373</v>
      </c>
      <c r="S16" s="5">
        <v>24.2883646509641</v>
      </c>
      <c r="T16" s="6">
        <f t="shared" si="4"/>
        <v>-3.8795770404089</v>
      </c>
      <c r="U16" s="6"/>
      <c r="V16" s="6">
        <f>T16-U4</f>
        <v>0.274656006770766</v>
      </c>
      <c r="W16" s="6">
        <f t="shared" si="5"/>
        <v>0.826647398757897</v>
      </c>
    </row>
    <row r="18" spans="1:23">
      <c r="A18" s="2" t="s">
        <v>52</v>
      </c>
      <c r="B18" s="3" t="s">
        <v>53</v>
      </c>
      <c r="C18" s="3" t="s">
        <v>71</v>
      </c>
      <c r="D18" s="4" t="s">
        <v>55</v>
      </c>
      <c r="E18" s="4" t="s">
        <v>56</v>
      </c>
      <c r="F18" s="4" t="s">
        <v>57</v>
      </c>
      <c r="G18" s="4" t="s">
        <v>58</v>
      </c>
      <c r="I18" s="2" t="s">
        <v>52</v>
      </c>
      <c r="J18" s="3" t="s">
        <v>53</v>
      </c>
      <c r="K18" s="3" t="s">
        <v>71</v>
      </c>
      <c r="L18" s="4" t="s">
        <v>55</v>
      </c>
      <c r="M18" s="4" t="s">
        <v>56</v>
      </c>
      <c r="N18" s="4" t="s">
        <v>57</v>
      </c>
      <c r="O18" s="4" t="s">
        <v>58</v>
      </c>
      <c r="Q18" s="2" t="s">
        <v>52</v>
      </c>
      <c r="R18" s="3" t="s">
        <v>53</v>
      </c>
      <c r="S18" s="3" t="s">
        <v>71</v>
      </c>
      <c r="T18" s="4" t="s">
        <v>55</v>
      </c>
      <c r="U18" s="4" t="s">
        <v>56</v>
      </c>
      <c r="V18" s="4" t="s">
        <v>57</v>
      </c>
      <c r="W18" s="4" t="s">
        <v>58</v>
      </c>
    </row>
    <row r="19" spans="1:23">
      <c r="A19" s="2" t="s">
        <v>46</v>
      </c>
      <c r="B19" s="5">
        <v>25.3631484370725</v>
      </c>
      <c r="C19" s="5">
        <v>25.9688337632806</v>
      </c>
      <c r="D19" s="6">
        <f t="shared" ref="D19:D33" si="6">C19-B19</f>
        <v>0.6056853262081</v>
      </c>
      <c r="E19" s="6"/>
      <c r="F19" s="6">
        <f>D19-E21</f>
        <v>0.106623973645601</v>
      </c>
      <c r="G19" s="6">
        <f t="shared" ref="G19:G33" si="7">POWER(2,-F19)</f>
        <v>0.928758893973277</v>
      </c>
      <c r="I19" s="2" t="s">
        <v>46</v>
      </c>
      <c r="J19" s="5">
        <v>25.1026117824052</v>
      </c>
      <c r="K19" s="5">
        <v>26.1439923046653</v>
      </c>
      <c r="L19" s="6">
        <f t="shared" ref="L19:L33" si="8">K19-J19</f>
        <v>1.0413805222601</v>
      </c>
      <c r="M19" s="6"/>
      <c r="N19" s="6">
        <f>L19-M21</f>
        <v>-0.00706765500096762</v>
      </c>
      <c r="O19" s="6">
        <f t="shared" ref="O19:O33" si="9">POWER(2,-N19)</f>
        <v>1.00491094449013</v>
      </c>
      <c r="Q19" s="2" t="s">
        <v>46</v>
      </c>
      <c r="R19" s="5">
        <v>26.274811501435</v>
      </c>
      <c r="S19" s="5">
        <v>25.933215350398</v>
      </c>
      <c r="T19" s="6">
        <f t="shared" ref="T19:T33" si="10">S19-R19</f>
        <v>-0.341596151036999</v>
      </c>
      <c r="U19" s="6"/>
      <c r="V19" s="6">
        <f>T19-U21</f>
        <v>0.0210010013230348</v>
      </c>
      <c r="W19" s="6">
        <f t="shared" ref="W19:W33" si="11">POWER(2,-V19)</f>
        <v>0.985548652905058</v>
      </c>
    </row>
    <row r="20" spans="1:23">
      <c r="A20" s="2" t="s">
        <v>46</v>
      </c>
      <c r="B20" s="5">
        <v>25.6832332925164</v>
      </c>
      <c r="C20" s="5">
        <v>26.2424910793419</v>
      </c>
      <c r="D20" s="6">
        <f t="shared" si="6"/>
        <v>0.559257786825498</v>
      </c>
      <c r="E20" s="6"/>
      <c r="F20" s="6">
        <f>D20-E21</f>
        <v>0.0601964342629984</v>
      </c>
      <c r="G20" s="6">
        <f t="shared" si="7"/>
        <v>0.959133516871336</v>
      </c>
      <c r="I20" s="2" t="s">
        <v>46</v>
      </c>
      <c r="J20" s="5">
        <v>25.2633318139482</v>
      </c>
      <c r="K20" s="5">
        <v>26.2861802403165</v>
      </c>
      <c r="L20" s="6">
        <f t="shared" si="8"/>
        <v>1.0228484263683</v>
      </c>
      <c r="M20" s="6"/>
      <c r="N20" s="6">
        <f>L20-M21</f>
        <v>-0.0255997508927639</v>
      </c>
      <c r="O20" s="6">
        <f t="shared" si="9"/>
        <v>1.01790276225679</v>
      </c>
      <c r="Q20" s="2" t="s">
        <v>46</v>
      </c>
      <c r="R20" s="5">
        <v>26.629980535021</v>
      </c>
      <c r="S20" s="5">
        <v>26.2444618877295</v>
      </c>
      <c r="T20" s="6">
        <f t="shared" si="10"/>
        <v>-0.385518647291502</v>
      </c>
      <c r="U20" s="6"/>
      <c r="V20" s="6">
        <f>T20-U21</f>
        <v>-0.0229214949314678</v>
      </c>
      <c r="W20" s="6">
        <f t="shared" si="11"/>
        <v>1.01601485446514</v>
      </c>
    </row>
    <row r="21" spans="1:23">
      <c r="A21" s="2" t="s">
        <v>46</v>
      </c>
      <c r="B21" s="5">
        <v>25.9276198912939</v>
      </c>
      <c r="C21" s="5">
        <v>26.2598608359478</v>
      </c>
      <c r="D21" s="6">
        <f t="shared" si="6"/>
        <v>0.332240944653901</v>
      </c>
      <c r="E21" s="6">
        <f>AVERAGE(D19:D21)</f>
        <v>0.499061352562499</v>
      </c>
      <c r="F21" s="6">
        <f>D21-E21</f>
        <v>-0.166820407908599</v>
      </c>
      <c r="G21" s="6">
        <f t="shared" si="7"/>
        <v>1.12258167019736</v>
      </c>
      <c r="I21" s="2" t="s">
        <v>46</v>
      </c>
      <c r="J21" s="5">
        <v>25.4362134067599</v>
      </c>
      <c r="K21" s="5">
        <v>26.5173289899147</v>
      </c>
      <c r="L21" s="6">
        <f t="shared" si="8"/>
        <v>1.0811155831548</v>
      </c>
      <c r="M21" s="6">
        <f>AVERAGE(L19:L21)</f>
        <v>1.04844817726107</v>
      </c>
      <c r="N21" s="6">
        <f>L21-M21</f>
        <v>0.0326674058937317</v>
      </c>
      <c r="O21" s="6">
        <f t="shared" si="9"/>
        <v>0.977611115642429</v>
      </c>
      <c r="Q21" s="2" t="s">
        <v>46</v>
      </c>
      <c r="R21" s="5">
        <v>26.7552054751933</v>
      </c>
      <c r="S21" s="5">
        <v>26.3945288164417</v>
      </c>
      <c r="T21" s="6">
        <f t="shared" si="10"/>
        <v>-0.360676658751601</v>
      </c>
      <c r="U21" s="6">
        <f>AVERAGE(T19:T21)</f>
        <v>-0.362597152360034</v>
      </c>
      <c r="V21" s="6">
        <f>T21-U21</f>
        <v>0.0019204936084331</v>
      </c>
      <c r="W21" s="6">
        <f t="shared" si="11"/>
        <v>0.9986697009034</v>
      </c>
    </row>
    <row r="22" spans="1:23">
      <c r="A22" s="2" t="s">
        <v>59</v>
      </c>
      <c r="B22" s="5">
        <v>25.0403630086109</v>
      </c>
      <c r="C22" s="5">
        <v>24.7346103290167</v>
      </c>
      <c r="D22" s="6">
        <f t="shared" si="6"/>
        <v>-0.3057526795942</v>
      </c>
      <c r="E22" s="6"/>
      <c r="F22" s="6">
        <f>D22-E21</f>
        <v>-0.804814032156699</v>
      </c>
      <c r="G22" s="6">
        <f t="shared" si="7"/>
        <v>1.74692059386335</v>
      </c>
      <c r="I22" s="2" t="s">
        <v>60</v>
      </c>
      <c r="J22" s="5">
        <v>25.3718592282591</v>
      </c>
      <c r="K22" s="5">
        <v>26.171097746363</v>
      </c>
      <c r="L22" s="6">
        <f t="shared" si="8"/>
        <v>0.799238518103898</v>
      </c>
      <c r="M22" s="6"/>
      <c r="N22" s="6">
        <f>L22-M21</f>
        <v>-0.249209659157168</v>
      </c>
      <c r="O22" s="6">
        <f t="shared" si="9"/>
        <v>1.18855581896959</v>
      </c>
      <c r="Q22" s="2" t="s">
        <v>61</v>
      </c>
      <c r="R22" s="5">
        <v>28.392849746333</v>
      </c>
      <c r="S22" s="5">
        <v>28.0698755925405</v>
      </c>
      <c r="T22" s="6">
        <f t="shared" si="10"/>
        <v>-0.322974153792497</v>
      </c>
      <c r="U22" s="6"/>
      <c r="V22" s="6">
        <f>T22-U21</f>
        <v>0.0396229985675364</v>
      </c>
      <c r="W22" s="6">
        <f t="shared" si="11"/>
        <v>0.972909152364685</v>
      </c>
    </row>
    <row r="23" spans="1:23">
      <c r="A23" s="2" t="s">
        <v>59</v>
      </c>
      <c r="B23" s="5">
        <v>25.0701519587929</v>
      </c>
      <c r="C23" s="5">
        <v>24.8895684594623</v>
      </c>
      <c r="D23" s="6">
        <f t="shared" si="6"/>
        <v>-0.180583499330599</v>
      </c>
      <c r="E23" s="6"/>
      <c r="F23" s="6">
        <f>D23-E21</f>
        <v>-0.679644851893098</v>
      </c>
      <c r="G23" s="6">
        <f t="shared" si="7"/>
        <v>1.60174540512209</v>
      </c>
      <c r="I23" s="2" t="s">
        <v>60</v>
      </c>
      <c r="J23" s="5">
        <v>25.5792731649016</v>
      </c>
      <c r="K23" s="5">
        <v>26.186377120538</v>
      </c>
      <c r="L23" s="6">
        <f t="shared" si="8"/>
        <v>0.607103955636401</v>
      </c>
      <c r="M23" s="6"/>
      <c r="N23" s="6">
        <f>L23-M21</f>
        <v>-0.441344221624665</v>
      </c>
      <c r="O23" s="6">
        <f t="shared" si="9"/>
        <v>1.35786892366389</v>
      </c>
      <c r="Q23" s="2" t="s">
        <v>61</v>
      </c>
      <c r="R23" s="5">
        <v>28.5104602254407</v>
      </c>
      <c r="S23" s="5">
        <v>28.2876132797907</v>
      </c>
      <c r="T23" s="6">
        <f t="shared" si="10"/>
        <v>-0.222846945649998</v>
      </c>
      <c r="U23" s="6"/>
      <c r="V23" s="6">
        <f>T23-U21</f>
        <v>0.139750206710036</v>
      </c>
      <c r="W23" s="6">
        <f t="shared" si="11"/>
        <v>0.907676299977232</v>
      </c>
    </row>
    <row r="24" spans="1:23">
      <c r="A24" s="2" t="s">
        <v>59</v>
      </c>
      <c r="B24" s="5">
        <v>25.132870609271</v>
      </c>
      <c r="C24" s="5">
        <v>25.0453901408101</v>
      </c>
      <c r="D24" s="6">
        <f t="shared" si="6"/>
        <v>-0.0874804684608996</v>
      </c>
      <c r="E24" s="6"/>
      <c r="F24" s="6">
        <f>D24-E21</f>
        <v>-0.586541821023399</v>
      </c>
      <c r="G24" s="6">
        <f t="shared" si="7"/>
        <v>1.5016429512285</v>
      </c>
      <c r="I24" s="2" t="s">
        <v>60</v>
      </c>
      <c r="J24" s="5">
        <v>25.7291153691211</v>
      </c>
      <c r="K24" s="5">
        <v>26.2581687944355</v>
      </c>
      <c r="L24" s="6">
        <f t="shared" si="8"/>
        <v>0.529053425314398</v>
      </c>
      <c r="M24" s="6"/>
      <c r="N24" s="6">
        <f>L24-M21</f>
        <v>-0.519394751946668</v>
      </c>
      <c r="O24" s="6">
        <f t="shared" si="9"/>
        <v>1.43335379270457</v>
      </c>
      <c r="Q24" s="2" t="s">
        <v>61</v>
      </c>
      <c r="R24" s="5">
        <v>28.5708246018683</v>
      </c>
      <c r="S24" s="5">
        <v>28.3408222127602</v>
      </c>
      <c r="T24" s="6">
        <f t="shared" si="10"/>
        <v>-0.230002389108098</v>
      </c>
      <c r="U24" s="6"/>
      <c r="V24" s="6">
        <f>T24-U21</f>
        <v>0.132594763251936</v>
      </c>
      <c r="W24" s="6">
        <f t="shared" si="11"/>
        <v>0.912189353228105</v>
      </c>
    </row>
    <row r="25" spans="1:23">
      <c r="A25" s="2" t="s">
        <v>62</v>
      </c>
      <c r="B25" s="5">
        <v>26.8143070840128</v>
      </c>
      <c r="C25" s="5">
        <v>25.2265822148984</v>
      </c>
      <c r="D25" s="6">
        <f t="shared" si="6"/>
        <v>-1.5877248691144</v>
      </c>
      <c r="E25" s="6"/>
      <c r="F25" s="6">
        <f>D25-E21</f>
        <v>-2.0867862216769</v>
      </c>
      <c r="G25" s="6">
        <f t="shared" si="7"/>
        <v>4.248007230302</v>
      </c>
      <c r="I25" s="2" t="s">
        <v>63</v>
      </c>
      <c r="J25" s="5">
        <v>25.1839435808998</v>
      </c>
      <c r="K25" s="5">
        <v>25.4022663739901</v>
      </c>
      <c r="L25" s="6">
        <f t="shared" si="8"/>
        <v>0.218322793090298</v>
      </c>
      <c r="M25" s="6"/>
      <c r="N25" s="6">
        <f>L25-M21</f>
        <v>-0.830125384170768</v>
      </c>
      <c r="O25" s="6">
        <f t="shared" si="9"/>
        <v>1.77783986712092</v>
      </c>
      <c r="Q25" s="2" t="s">
        <v>64</v>
      </c>
      <c r="R25" s="5">
        <v>27.8655915151741</v>
      </c>
      <c r="S25" s="5">
        <v>28.6168421961351</v>
      </c>
      <c r="T25" s="6">
        <f t="shared" si="10"/>
        <v>0.751250680961</v>
      </c>
      <c r="U25" s="6"/>
      <c r="V25" s="6">
        <f>T25-U21</f>
        <v>1.11384783332103</v>
      </c>
      <c r="W25" s="6">
        <f t="shared" si="11"/>
        <v>0.462060018927662</v>
      </c>
    </row>
    <row r="26" spans="1:23">
      <c r="A26" s="2" t="s">
        <v>62</v>
      </c>
      <c r="B26" s="5">
        <v>26.8895733219463</v>
      </c>
      <c r="C26" s="5">
        <v>25.2442040519587</v>
      </c>
      <c r="D26" s="6">
        <f t="shared" si="6"/>
        <v>-1.6453692699876</v>
      </c>
      <c r="E26" s="6"/>
      <c r="F26" s="6">
        <f>D26-E21</f>
        <v>-2.1444306225501</v>
      </c>
      <c r="G26" s="6">
        <f t="shared" si="7"/>
        <v>4.42117739655052</v>
      </c>
      <c r="I26" s="2" t="s">
        <v>63</v>
      </c>
      <c r="J26" s="5">
        <v>25.2041270648774</v>
      </c>
      <c r="K26" s="5">
        <v>25.4657879996539</v>
      </c>
      <c r="L26" s="6">
        <f t="shared" si="8"/>
        <v>0.261660934776501</v>
      </c>
      <c r="M26" s="6"/>
      <c r="N26" s="6">
        <f>L26-M21</f>
        <v>-0.786787242484565</v>
      </c>
      <c r="O26" s="6">
        <f t="shared" si="9"/>
        <v>1.72522824699495</v>
      </c>
      <c r="Q26" s="2" t="s">
        <v>64</v>
      </c>
      <c r="R26" s="5">
        <v>28.0020041982364</v>
      </c>
      <c r="S26" s="5">
        <v>28.6636776779588</v>
      </c>
      <c r="T26" s="6">
        <f t="shared" si="10"/>
        <v>0.661673479722399</v>
      </c>
      <c r="U26" s="6"/>
      <c r="V26" s="6">
        <f>T26-U21</f>
        <v>1.02427063208243</v>
      </c>
      <c r="W26" s="6">
        <f t="shared" si="11"/>
        <v>0.491658799137648</v>
      </c>
    </row>
    <row r="27" spans="1:23">
      <c r="A27" s="2" t="s">
        <v>62</v>
      </c>
      <c r="B27" s="5">
        <v>27.0179505456048</v>
      </c>
      <c r="C27" s="5">
        <v>25.9019592035309</v>
      </c>
      <c r="D27" s="6">
        <f t="shared" si="6"/>
        <v>-1.1159913420739</v>
      </c>
      <c r="E27" s="6"/>
      <c r="F27" s="6">
        <f>D27-E21</f>
        <v>-1.6150526946364</v>
      </c>
      <c r="G27" s="6">
        <f t="shared" si="7"/>
        <v>3.06322787696841</v>
      </c>
      <c r="I27" s="2" t="s">
        <v>63</v>
      </c>
      <c r="J27" s="5">
        <v>25.3661552283112</v>
      </c>
      <c r="K27" s="5">
        <v>25.7636373626638</v>
      </c>
      <c r="L27" s="6">
        <f t="shared" si="8"/>
        <v>0.3974821343526</v>
      </c>
      <c r="M27" s="6"/>
      <c r="N27" s="6">
        <f>L27-M21</f>
        <v>-0.650966042908466</v>
      </c>
      <c r="O27" s="6">
        <f t="shared" si="9"/>
        <v>1.57021927824924</v>
      </c>
      <c r="Q27" s="2" t="s">
        <v>64</v>
      </c>
      <c r="R27" s="5">
        <v>28.0047137821895</v>
      </c>
      <c r="S27" s="5">
        <v>28.8107872855778</v>
      </c>
      <c r="T27" s="6">
        <f t="shared" si="10"/>
        <v>0.806073503388298</v>
      </c>
      <c r="U27" s="6"/>
      <c r="V27" s="6">
        <f>T27-U21</f>
        <v>1.16867065574833</v>
      </c>
      <c r="W27" s="6">
        <f t="shared" si="11"/>
        <v>0.444831033004056</v>
      </c>
    </row>
    <row r="28" spans="1:23">
      <c r="A28" s="2" t="s">
        <v>65</v>
      </c>
      <c r="B28" s="5">
        <v>26.9762708090004</v>
      </c>
      <c r="C28" s="5">
        <v>24.5647668078953</v>
      </c>
      <c r="D28" s="6">
        <f t="shared" si="6"/>
        <v>-2.4115040011051</v>
      </c>
      <c r="E28" s="6"/>
      <c r="F28" s="6">
        <f>D28-E21</f>
        <v>-2.9105653536676</v>
      </c>
      <c r="G28" s="6">
        <f t="shared" si="7"/>
        <v>7.5191279619442</v>
      </c>
      <c r="I28" s="2" t="s">
        <v>66</v>
      </c>
      <c r="J28" s="5">
        <v>24.2946094433084</v>
      </c>
      <c r="K28" s="5">
        <v>25.2265189924776</v>
      </c>
      <c r="L28" s="6">
        <f t="shared" si="8"/>
        <v>0.931909549169202</v>
      </c>
      <c r="M28" s="6"/>
      <c r="N28" s="6">
        <f>L28-M21</f>
        <v>-0.116538628091864</v>
      </c>
      <c r="O28" s="6">
        <f t="shared" si="9"/>
        <v>1.08413064989499</v>
      </c>
      <c r="Q28" s="2" t="s">
        <v>67</v>
      </c>
      <c r="R28" s="5">
        <v>27.3673412541345</v>
      </c>
      <c r="S28" s="5">
        <v>28.1984585216211</v>
      </c>
      <c r="T28" s="6">
        <f t="shared" si="10"/>
        <v>0.831117267486597</v>
      </c>
      <c r="U28" s="6"/>
      <c r="V28" s="6">
        <f>T28-U21</f>
        <v>1.19371441984663</v>
      </c>
      <c r="W28" s="6">
        <f t="shared" si="11"/>
        <v>0.437175840195186</v>
      </c>
    </row>
    <row r="29" spans="1:23">
      <c r="A29" s="2" t="s">
        <v>65</v>
      </c>
      <c r="B29" s="5">
        <v>27.0752555549945</v>
      </c>
      <c r="C29" s="5">
        <v>24.6048165938612</v>
      </c>
      <c r="D29" s="6">
        <f t="shared" si="6"/>
        <v>-2.4704389611333</v>
      </c>
      <c r="E29" s="6"/>
      <c r="F29" s="6">
        <f>D29-E21</f>
        <v>-2.9695003136958</v>
      </c>
      <c r="G29" s="6">
        <f t="shared" si="7"/>
        <v>7.83264902464539</v>
      </c>
      <c r="I29" s="2" t="s">
        <v>66</v>
      </c>
      <c r="J29" s="5">
        <v>24.3097450177593</v>
      </c>
      <c r="K29" s="5">
        <v>25.3612049055902</v>
      </c>
      <c r="L29" s="6">
        <f t="shared" si="8"/>
        <v>1.0514598878309</v>
      </c>
      <c r="M29" s="6"/>
      <c r="N29" s="6">
        <f>L29-M21</f>
        <v>0.00301171056983196</v>
      </c>
      <c r="O29" s="6">
        <f t="shared" si="9"/>
        <v>0.997914618745063</v>
      </c>
      <c r="Q29" s="2" t="s">
        <v>67</v>
      </c>
      <c r="R29" s="5">
        <v>27.4543815875658</v>
      </c>
      <c r="S29" s="5">
        <v>28.4417429127688</v>
      </c>
      <c r="T29" s="6">
        <f t="shared" si="10"/>
        <v>0.987361325203</v>
      </c>
      <c r="U29" s="6"/>
      <c r="V29" s="6">
        <f>T29-U21</f>
        <v>1.34995847756303</v>
      </c>
      <c r="W29" s="6">
        <f t="shared" si="11"/>
        <v>0.392303339731127</v>
      </c>
    </row>
    <row r="30" spans="1:23">
      <c r="A30" s="2" t="s">
        <v>65</v>
      </c>
      <c r="B30" s="5">
        <v>27.0782930318195</v>
      </c>
      <c r="C30" s="5">
        <v>24.8314605294568</v>
      </c>
      <c r="D30" s="6">
        <f t="shared" si="6"/>
        <v>-2.2468325023627</v>
      </c>
      <c r="E30" s="6"/>
      <c r="F30" s="6">
        <f>D30-E21</f>
        <v>-2.7458938549252</v>
      </c>
      <c r="G30" s="6">
        <f t="shared" si="7"/>
        <v>6.70805191809053</v>
      </c>
      <c r="I30" s="2" t="s">
        <v>66</v>
      </c>
      <c r="J30" s="5">
        <v>24.428077984275</v>
      </c>
      <c r="K30" s="5">
        <v>25.5151294464798</v>
      </c>
      <c r="L30" s="6">
        <f t="shared" si="8"/>
        <v>1.0870514622048</v>
      </c>
      <c r="M30" s="6"/>
      <c r="N30" s="6">
        <f>L30-M21</f>
        <v>0.0386032849437352</v>
      </c>
      <c r="O30" s="6">
        <f t="shared" si="9"/>
        <v>0.973597058943551</v>
      </c>
      <c r="Q30" s="2" t="s">
        <v>67</v>
      </c>
      <c r="R30" s="5">
        <v>27.6366182268339</v>
      </c>
      <c r="S30" s="5">
        <v>28.6099497941704</v>
      </c>
      <c r="T30" s="6">
        <f t="shared" si="10"/>
        <v>0.973331567336501</v>
      </c>
      <c r="U30" s="6"/>
      <c r="V30" s="6">
        <f>T30-U21</f>
        <v>1.33592871969654</v>
      </c>
      <c r="W30" s="6">
        <f t="shared" si="11"/>
        <v>0.396136977212302</v>
      </c>
    </row>
    <row r="31" spans="1:23">
      <c r="A31" s="2" t="s">
        <v>68</v>
      </c>
      <c r="B31" s="5">
        <v>26.4783901230054</v>
      </c>
      <c r="C31" s="5">
        <v>24.7536126852632</v>
      </c>
      <c r="D31" s="6">
        <f t="shared" si="6"/>
        <v>-1.7247774377422</v>
      </c>
      <c r="E31" s="6"/>
      <c r="F31" s="6">
        <f>D31-E21</f>
        <v>-2.2238387903047</v>
      </c>
      <c r="G31" s="6">
        <f t="shared" si="7"/>
        <v>4.67134756335424</v>
      </c>
      <c r="I31" s="2" t="s">
        <v>69</v>
      </c>
      <c r="J31" s="5">
        <v>25.7728570656494</v>
      </c>
      <c r="K31" s="5">
        <v>26.6105361911949</v>
      </c>
      <c r="L31" s="6">
        <f t="shared" si="8"/>
        <v>0.837679125545499</v>
      </c>
      <c r="M31" s="6"/>
      <c r="N31" s="6">
        <f>L31-M21</f>
        <v>-0.210769051715567</v>
      </c>
      <c r="O31" s="6">
        <f t="shared" si="9"/>
        <v>1.15730493945263</v>
      </c>
      <c r="Q31" s="2" t="s">
        <v>70</v>
      </c>
      <c r="R31" s="5">
        <v>28.028573615805</v>
      </c>
      <c r="S31" s="5">
        <v>28.2889488105176</v>
      </c>
      <c r="T31" s="6">
        <f t="shared" si="10"/>
        <v>0.260375194712598</v>
      </c>
      <c r="U31" s="6"/>
      <c r="V31" s="6">
        <f>T31-U21</f>
        <v>0.622972347072632</v>
      </c>
      <c r="W31" s="6">
        <f t="shared" si="11"/>
        <v>0.649331747343513</v>
      </c>
    </row>
    <row r="32" spans="1:23">
      <c r="A32" s="2" t="s">
        <v>68</v>
      </c>
      <c r="B32" s="5">
        <v>26.7111025878461</v>
      </c>
      <c r="C32" s="5">
        <v>24.8639053270108</v>
      </c>
      <c r="D32" s="6">
        <f t="shared" si="6"/>
        <v>-1.8471972608353</v>
      </c>
      <c r="E32" s="6"/>
      <c r="F32" s="6">
        <f>D32-E21</f>
        <v>-2.3462586133978</v>
      </c>
      <c r="G32" s="6">
        <f t="shared" si="7"/>
        <v>5.08503820497221</v>
      </c>
      <c r="I32" s="2" t="s">
        <v>69</v>
      </c>
      <c r="J32" s="5">
        <v>25.9223358694281</v>
      </c>
      <c r="K32" s="5">
        <v>26.6619813841494</v>
      </c>
      <c r="L32" s="6">
        <f t="shared" si="8"/>
        <v>0.7396455147213</v>
      </c>
      <c r="M32" s="6"/>
      <c r="N32" s="6">
        <f>L32-M21</f>
        <v>-0.308802662539766</v>
      </c>
      <c r="O32" s="6">
        <f t="shared" si="9"/>
        <v>1.23867925481114</v>
      </c>
      <c r="Q32" s="2" t="s">
        <v>70</v>
      </c>
      <c r="R32" s="5">
        <v>28.1090662478714</v>
      </c>
      <c r="S32" s="5">
        <v>28.3772186848674</v>
      </c>
      <c r="T32" s="6">
        <f t="shared" si="10"/>
        <v>0.268152436996001</v>
      </c>
      <c r="U32" s="6"/>
      <c r="V32" s="6">
        <f>T32-U21</f>
        <v>0.630749589356035</v>
      </c>
      <c r="W32" s="6">
        <f t="shared" si="11"/>
        <v>0.645840764929408</v>
      </c>
    </row>
    <row r="33" spans="1:23">
      <c r="A33" s="2" t="s">
        <v>68</v>
      </c>
      <c r="B33" s="5">
        <v>26.930270082991</v>
      </c>
      <c r="C33" s="5">
        <v>24.9732227271765</v>
      </c>
      <c r="D33" s="6">
        <f t="shared" si="6"/>
        <v>-1.9570473558145</v>
      </c>
      <c r="E33" s="6"/>
      <c r="F33" s="6">
        <f>D33-E21</f>
        <v>-2.456108708377</v>
      </c>
      <c r="G33" s="6">
        <f t="shared" si="7"/>
        <v>5.4873466153185</v>
      </c>
      <c r="I33" s="2" t="s">
        <v>69</v>
      </c>
      <c r="J33" s="5">
        <v>26.0044034701013</v>
      </c>
      <c r="K33" s="5">
        <v>26.6916620777797</v>
      </c>
      <c r="L33" s="6">
        <f t="shared" si="8"/>
        <v>0.687258607678402</v>
      </c>
      <c r="M33" s="6"/>
      <c r="N33" s="6">
        <f>L33-M21</f>
        <v>-0.361189569582664</v>
      </c>
      <c r="O33" s="6">
        <f t="shared" si="9"/>
        <v>1.28448457868882</v>
      </c>
      <c r="Q33" s="2" t="s">
        <v>70</v>
      </c>
      <c r="R33" s="5">
        <v>28.167941691373</v>
      </c>
      <c r="S33" s="5">
        <v>28.3823262862828</v>
      </c>
      <c r="T33" s="6">
        <f t="shared" si="10"/>
        <v>0.214384594909802</v>
      </c>
      <c r="U33" s="6"/>
      <c r="V33" s="6">
        <f>T33-U21</f>
        <v>0.576981747269836</v>
      </c>
      <c r="W33" s="6">
        <f t="shared" si="11"/>
        <v>0.670364777076675</v>
      </c>
    </row>
    <row r="35" spans="1:23">
      <c r="A35" s="2" t="s">
        <v>52</v>
      </c>
      <c r="B35" s="3" t="s">
        <v>53</v>
      </c>
      <c r="C35" s="3" t="s">
        <v>72</v>
      </c>
      <c r="D35" s="4" t="s">
        <v>55</v>
      </c>
      <c r="E35" s="4" t="s">
        <v>56</v>
      </c>
      <c r="F35" s="4" t="s">
        <v>57</v>
      </c>
      <c r="G35" s="4" t="s">
        <v>58</v>
      </c>
      <c r="I35" s="2" t="s">
        <v>52</v>
      </c>
      <c r="J35" s="3" t="s">
        <v>53</v>
      </c>
      <c r="K35" s="3" t="s">
        <v>72</v>
      </c>
      <c r="L35" s="4" t="s">
        <v>55</v>
      </c>
      <c r="M35" s="4" t="s">
        <v>56</v>
      </c>
      <c r="N35" s="4" t="s">
        <v>57</v>
      </c>
      <c r="O35" s="4" t="s">
        <v>58</v>
      </c>
      <c r="Q35" s="2" t="s">
        <v>52</v>
      </c>
      <c r="R35" s="3" t="s">
        <v>53</v>
      </c>
      <c r="S35" s="3" t="s">
        <v>72</v>
      </c>
      <c r="T35" s="4" t="s">
        <v>55</v>
      </c>
      <c r="U35" s="4" t="s">
        <v>56</v>
      </c>
      <c r="V35" s="4" t="s">
        <v>57</v>
      </c>
      <c r="W35" s="4" t="s">
        <v>58</v>
      </c>
    </row>
    <row r="36" spans="1:23">
      <c r="A36" s="2" t="s">
        <v>46</v>
      </c>
      <c r="B36" s="5">
        <v>25.3631484370725</v>
      </c>
      <c r="C36" s="5">
        <v>30.6504807549438</v>
      </c>
      <c r="D36" s="6">
        <f t="shared" ref="D36:D50" si="12">C36-B36</f>
        <v>5.2873323178713</v>
      </c>
      <c r="E36" s="6"/>
      <c r="F36" s="6">
        <f>D36-E38</f>
        <v>0.0284835154723346</v>
      </c>
      <c r="G36" s="6">
        <f t="shared" ref="G36:G50" si="13">POWER(2,-F36)</f>
        <v>0.980450353544968</v>
      </c>
      <c r="I36" s="2" t="s">
        <v>46</v>
      </c>
      <c r="J36" s="5">
        <v>25.1026117824052</v>
      </c>
      <c r="K36" s="5">
        <v>30.8638555835571</v>
      </c>
      <c r="L36" s="6">
        <f t="shared" ref="L36:L50" si="14">K36-J36</f>
        <v>5.7612438011519</v>
      </c>
      <c r="M36" s="6"/>
      <c r="N36" s="6">
        <f>L36-M38</f>
        <v>-0.0963603725558677</v>
      </c>
      <c r="O36" s="6">
        <f t="shared" ref="O36:O50" si="15">POWER(2,-N36)</f>
        <v>1.06907300291182</v>
      </c>
      <c r="Q36" s="2" t="s">
        <v>46</v>
      </c>
      <c r="R36" s="5">
        <v>26.274811501435</v>
      </c>
      <c r="S36" s="5">
        <v>31.3998470120742</v>
      </c>
      <c r="T36" s="6">
        <f t="shared" ref="T36:T50" si="16">S36-R36</f>
        <v>5.1250355106392</v>
      </c>
      <c r="U36" s="6"/>
      <c r="V36" s="6">
        <f>T36-U38</f>
        <v>0.149767157511367</v>
      </c>
      <c r="W36" s="6">
        <f t="shared" ref="W36:W50" si="17">POWER(2,-V36)</f>
        <v>0.90139593086974</v>
      </c>
    </row>
    <row r="37" spans="1:23">
      <c r="A37" s="2" t="s">
        <v>46</v>
      </c>
      <c r="B37" s="5">
        <v>25.6832332925164</v>
      </c>
      <c r="C37" s="5">
        <v>30.9893726879492</v>
      </c>
      <c r="D37" s="6">
        <f t="shared" si="12"/>
        <v>5.3061393954328</v>
      </c>
      <c r="E37" s="6"/>
      <c r="F37" s="6">
        <f>D37-E38</f>
        <v>0.0472905930338321</v>
      </c>
      <c r="G37" s="6">
        <f t="shared" si="13"/>
        <v>0.967752079015659</v>
      </c>
      <c r="I37" s="2" t="s">
        <v>46</v>
      </c>
      <c r="J37" s="5">
        <v>25.2633318139482</v>
      </c>
      <c r="K37" s="5">
        <v>31.2488825221464</v>
      </c>
      <c r="L37" s="6">
        <f t="shared" si="14"/>
        <v>5.9855507081982</v>
      </c>
      <c r="M37" s="6"/>
      <c r="N37" s="6">
        <f>L37-M38</f>
        <v>0.127946534490434</v>
      </c>
      <c r="O37" s="6">
        <f t="shared" si="15"/>
        <v>0.915133081843954</v>
      </c>
      <c r="Q37" s="2" t="s">
        <v>46</v>
      </c>
      <c r="R37" s="5">
        <v>26.629980535021</v>
      </c>
      <c r="S37" s="5">
        <v>31.4605230478612</v>
      </c>
      <c r="T37" s="6">
        <f t="shared" si="16"/>
        <v>4.8305425128402</v>
      </c>
      <c r="U37" s="6"/>
      <c r="V37" s="6">
        <f>T37-U38</f>
        <v>-0.144725840287633</v>
      </c>
      <c r="W37" s="6">
        <f t="shared" si="17"/>
        <v>1.10552054793614</v>
      </c>
    </row>
    <row r="38" spans="1:23">
      <c r="A38" s="2" t="s">
        <v>46</v>
      </c>
      <c r="B38" s="5">
        <v>25.9276198912939</v>
      </c>
      <c r="C38" s="5">
        <v>31.1106945851867</v>
      </c>
      <c r="D38" s="6">
        <f t="shared" si="12"/>
        <v>5.1830746938928</v>
      </c>
      <c r="E38" s="6">
        <f>AVERAGE(D36:D38)</f>
        <v>5.25884880239897</v>
      </c>
      <c r="F38" s="6">
        <f>D38-E38</f>
        <v>-0.0757741085061667</v>
      </c>
      <c r="G38" s="6">
        <f t="shared" si="13"/>
        <v>1.05392639073758</v>
      </c>
      <c r="I38" s="2" t="s">
        <v>46</v>
      </c>
      <c r="J38" s="5">
        <v>25.4362134067599</v>
      </c>
      <c r="K38" s="5">
        <v>31.2622314185331</v>
      </c>
      <c r="L38" s="6">
        <f t="shared" si="14"/>
        <v>5.8260180117732</v>
      </c>
      <c r="M38" s="6">
        <f>AVERAGE(L36:L38)</f>
        <v>5.85760417370777</v>
      </c>
      <c r="N38" s="6">
        <f>L38-M38</f>
        <v>-0.0315861619345661</v>
      </c>
      <c r="O38" s="6">
        <f t="shared" si="15"/>
        <v>1.0221352883426</v>
      </c>
      <c r="Q38" s="2" t="s">
        <v>46</v>
      </c>
      <c r="R38" s="5">
        <v>26.7552054751933</v>
      </c>
      <c r="S38" s="5">
        <v>31.7254325110974</v>
      </c>
      <c r="T38" s="6">
        <f t="shared" si="16"/>
        <v>4.9702270359041</v>
      </c>
      <c r="U38" s="6">
        <f>AVERAGE(T36:T38)</f>
        <v>4.97526835312783</v>
      </c>
      <c r="V38" s="6">
        <f>T38-U38</f>
        <v>-0.00504131722373469</v>
      </c>
      <c r="W38" s="6">
        <f t="shared" si="17"/>
        <v>1.00350048726528</v>
      </c>
    </row>
    <row r="39" spans="1:23">
      <c r="A39" s="2" t="s">
        <v>59</v>
      </c>
      <c r="B39" s="5">
        <v>25.0403630086109</v>
      </c>
      <c r="C39" s="5">
        <v>28.9624916824889</v>
      </c>
      <c r="D39" s="6">
        <f t="shared" si="12"/>
        <v>3.922128673878</v>
      </c>
      <c r="E39" s="6"/>
      <c r="F39" s="6">
        <f>D39-E38</f>
        <v>-1.33672012852097</v>
      </c>
      <c r="G39" s="6">
        <f t="shared" si="13"/>
        <v>2.52576449773631</v>
      </c>
      <c r="I39" s="2" t="s">
        <v>60</v>
      </c>
      <c r="J39" s="5">
        <v>25.3718592282591</v>
      </c>
      <c r="K39" s="5">
        <v>28.6514040897188</v>
      </c>
      <c r="L39" s="6">
        <f t="shared" si="14"/>
        <v>3.2795448614597</v>
      </c>
      <c r="M39" s="6"/>
      <c r="N39" s="6">
        <f>L39-M38</f>
        <v>-2.57805931224807</v>
      </c>
      <c r="O39" s="6">
        <f t="shared" si="15"/>
        <v>5.9713590233554</v>
      </c>
      <c r="Q39" s="2" t="s">
        <v>61</v>
      </c>
      <c r="R39" s="5">
        <v>28.392849746333</v>
      </c>
      <c r="S39" s="5">
        <v>32.5723917022765</v>
      </c>
      <c r="T39" s="6">
        <f t="shared" si="16"/>
        <v>4.1795419559435</v>
      </c>
      <c r="U39" s="6"/>
      <c r="V39" s="6">
        <f>T39-U38</f>
        <v>-0.795726397184334</v>
      </c>
      <c r="W39" s="6">
        <f t="shared" si="17"/>
        <v>1.73595120600895</v>
      </c>
    </row>
    <row r="40" spans="1:23">
      <c r="A40" s="2" t="s">
        <v>59</v>
      </c>
      <c r="B40" s="5">
        <v>25.0701519587929</v>
      </c>
      <c r="C40" s="5">
        <v>29.3431014236176</v>
      </c>
      <c r="D40" s="6">
        <f t="shared" si="12"/>
        <v>4.2729494648247</v>
      </c>
      <c r="E40" s="6"/>
      <c r="F40" s="6">
        <f>D40-E38</f>
        <v>-0.985899337574264</v>
      </c>
      <c r="G40" s="6">
        <f t="shared" si="13"/>
        <v>1.98054754856467</v>
      </c>
      <c r="I40" s="2" t="s">
        <v>60</v>
      </c>
      <c r="J40" s="5">
        <v>25.5792731649016</v>
      </c>
      <c r="K40" s="5">
        <v>28.8502530503417</v>
      </c>
      <c r="L40" s="6">
        <f t="shared" si="14"/>
        <v>3.2709798854401</v>
      </c>
      <c r="M40" s="6"/>
      <c r="N40" s="6">
        <f>L40-M38</f>
        <v>-2.58662428826767</v>
      </c>
      <c r="O40" s="6">
        <f t="shared" si="15"/>
        <v>6.00691516201159</v>
      </c>
      <c r="Q40" s="2" t="s">
        <v>61</v>
      </c>
      <c r="R40" s="5">
        <v>28.5104602254407</v>
      </c>
      <c r="S40" s="5">
        <v>32.6158494785076</v>
      </c>
      <c r="T40" s="6">
        <f t="shared" si="16"/>
        <v>4.1053892530669</v>
      </c>
      <c r="U40" s="6"/>
      <c r="V40" s="6">
        <f>T40-U38</f>
        <v>-0.869879100060934</v>
      </c>
      <c r="W40" s="6">
        <f t="shared" si="17"/>
        <v>1.82750974607154</v>
      </c>
    </row>
    <row r="41" spans="1:23">
      <c r="A41" s="2" t="s">
        <v>59</v>
      </c>
      <c r="B41" s="5">
        <v>25.132870609271</v>
      </c>
      <c r="C41" s="5">
        <v>29.373696903452</v>
      </c>
      <c r="D41" s="6">
        <f t="shared" si="12"/>
        <v>4.240826294181</v>
      </c>
      <c r="E41" s="6"/>
      <c r="F41" s="6">
        <f>D41-E38</f>
        <v>-1.01802250821796</v>
      </c>
      <c r="G41" s="6">
        <f t="shared" si="13"/>
        <v>2.02514120971094</v>
      </c>
      <c r="I41" s="2" t="s">
        <v>60</v>
      </c>
      <c r="J41" s="5">
        <v>25.7291153691211</v>
      </c>
      <c r="K41" s="5">
        <v>29.0407570214126</v>
      </c>
      <c r="L41" s="6">
        <f t="shared" si="14"/>
        <v>3.3116416522915</v>
      </c>
      <c r="M41" s="6"/>
      <c r="N41" s="6">
        <f>L41-M38</f>
        <v>-2.54596252141627</v>
      </c>
      <c r="O41" s="6">
        <f t="shared" si="15"/>
        <v>5.83997632872248</v>
      </c>
      <c r="Q41" s="2" t="s">
        <v>61</v>
      </c>
      <c r="R41" s="5">
        <v>28.5708246018683</v>
      </c>
      <c r="S41" s="5">
        <v>32.6581374042216</v>
      </c>
      <c r="T41" s="6">
        <f t="shared" si="16"/>
        <v>4.0873128023533</v>
      </c>
      <c r="U41" s="6"/>
      <c r="V41" s="6">
        <f>T41-U38</f>
        <v>-0.887955550774534</v>
      </c>
      <c r="W41" s="6">
        <f t="shared" si="17"/>
        <v>1.85055183996295</v>
      </c>
    </row>
    <row r="42" spans="1:23">
      <c r="A42" s="2" t="s">
        <v>62</v>
      </c>
      <c r="B42" s="5">
        <v>26.8143070840128</v>
      </c>
      <c r="C42" s="5">
        <v>31.7768904119659</v>
      </c>
      <c r="D42" s="6">
        <f t="shared" si="12"/>
        <v>4.9625833279531</v>
      </c>
      <c r="E42" s="6"/>
      <c r="F42" s="6">
        <f>D42-E38</f>
        <v>-0.296265474445864</v>
      </c>
      <c r="G42" s="6">
        <f t="shared" si="13"/>
        <v>1.22796162386137</v>
      </c>
      <c r="I42" s="2" t="s">
        <v>63</v>
      </c>
      <c r="J42" s="5">
        <v>25.1839435808998</v>
      </c>
      <c r="K42" s="5">
        <v>29.2663508265496</v>
      </c>
      <c r="L42" s="6">
        <f t="shared" si="14"/>
        <v>4.0824072456498</v>
      </c>
      <c r="M42" s="6"/>
      <c r="N42" s="6">
        <f>L42-M38</f>
        <v>-1.77519692805797</v>
      </c>
      <c r="O42" s="6">
        <f t="shared" si="15"/>
        <v>3.42284728993785</v>
      </c>
      <c r="Q42" s="2" t="s">
        <v>64</v>
      </c>
      <c r="R42" s="5">
        <v>27.8655915151741</v>
      </c>
      <c r="S42" s="5">
        <v>31.3542461653668</v>
      </c>
      <c r="T42" s="6">
        <f t="shared" si="16"/>
        <v>3.4886546501927</v>
      </c>
      <c r="U42" s="6"/>
      <c r="V42" s="6">
        <f>T42-U38</f>
        <v>-1.48661370293513</v>
      </c>
      <c r="W42" s="6">
        <f t="shared" si="17"/>
        <v>2.80230445063459</v>
      </c>
    </row>
    <row r="43" spans="1:23">
      <c r="A43" s="2" t="s">
        <v>62</v>
      </c>
      <c r="B43" s="5">
        <v>26.8895733219463</v>
      </c>
      <c r="C43" s="5">
        <v>32.5181387053216</v>
      </c>
      <c r="D43" s="6">
        <f t="shared" si="12"/>
        <v>5.6285653833753</v>
      </c>
      <c r="E43" s="6"/>
      <c r="F43" s="6">
        <f>D43-E38</f>
        <v>0.369716580976331</v>
      </c>
      <c r="G43" s="6">
        <f t="shared" si="13"/>
        <v>0.773934522123944</v>
      </c>
      <c r="I43" s="2" t="s">
        <v>63</v>
      </c>
      <c r="J43" s="5">
        <v>25.2041270648774</v>
      </c>
      <c r="K43" s="5">
        <v>29.6439737167694</v>
      </c>
      <c r="L43" s="6">
        <f t="shared" si="14"/>
        <v>4.439846651892</v>
      </c>
      <c r="M43" s="6"/>
      <c r="N43" s="6">
        <f>L43-M38</f>
        <v>-1.41775752181577</v>
      </c>
      <c r="O43" s="6">
        <f t="shared" si="15"/>
        <v>2.67169907837672</v>
      </c>
      <c r="Q43" s="2" t="s">
        <v>64</v>
      </c>
      <c r="R43" s="5">
        <v>28.0020041982364</v>
      </c>
      <c r="S43" s="5">
        <v>31.5768156621354</v>
      </c>
      <c r="T43" s="6">
        <f t="shared" si="16"/>
        <v>3.574811463899</v>
      </c>
      <c r="U43" s="6"/>
      <c r="V43" s="6">
        <f>T43-U38</f>
        <v>-1.40045688922883</v>
      </c>
      <c r="W43" s="6">
        <f t="shared" si="17"/>
        <v>2.63985170772618</v>
      </c>
    </row>
    <row r="44" spans="1:23">
      <c r="A44" s="2" t="s">
        <v>62</v>
      </c>
      <c r="B44" s="5">
        <v>27.0179505456048</v>
      </c>
      <c r="C44" s="5">
        <v>32.661128391568</v>
      </c>
      <c r="D44" s="6">
        <f t="shared" si="12"/>
        <v>5.6431778459632</v>
      </c>
      <c r="E44" s="6"/>
      <c r="F44" s="6">
        <f>D44-E38</f>
        <v>0.384329043564232</v>
      </c>
      <c r="G44" s="6">
        <f t="shared" si="13"/>
        <v>0.766135223410593</v>
      </c>
      <c r="I44" s="2" t="s">
        <v>63</v>
      </c>
      <c r="J44" s="5">
        <v>25.3661552283112</v>
      </c>
      <c r="K44" s="5">
        <v>29.768825540356</v>
      </c>
      <c r="L44" s="6">
        <f t="shared" si="14"/>
        <v>4.4026703120448</v>
      </c>
      <c r="M44" s="6"/>
      <c r="N44" s="6">
        <f>L44-M38</f>
        <v>-1.45493386166297</v>
      </c>
      <c r="O44" s="6">
        <f t="shared" si="15"/>
        <v>2.741439929598</v>
      </c>
      <c r="Q44" s="2" t="s">
        <v>64</v>
      </c>
      <c r="R44" s="5">
        <v>28.0047137821895</v>
      </c>
      <c r="S44" s="5">
        <v>31.7330909837522</v>
      </c>
      <c r="T44" s="6">
        <f t="shared" si="16"/>
        <v>3.7283772015627</v>
      </c>
      <c r="U44" s="6"/>
      <c r="V44" s="6">
        <f>T44-U38</f>
        <v>-1.24689115156514</v>
      </c>
      <c r="W44" s="6">
        <f t="shared" si="17"/>
        <v>2.37329452826631</v>
      </c>
    </row>
    <row r="45" spans="1:23">
      <c r="A45" s="2" t="s">
        <v>65</v>
      </c>
      <c r="B45" s="5">
        <v>26.9762708090004</v>
      </c>
      <c r="C45" s="5">
        <v>31.8451409782235</v>
      </c>
      <c r="D45" s="6">
        <f t="shared" si="12"/>
        <v>4.8688701692231</v>
      </c>
      <c r="E45" s="6"/>
      <c r="F45" s="6">
        <f>D45-E38</f>
        <v>-0.389978633175865</v>
      </c>
      <c r="G45" s="6">
        <f t="shared" si="13"/>
        <v>1.31037399661201</v>
      </c>
      <c r="I45" s="2" t="s">
        <v>66</v>
      </c>
      <c r="J45" s="5">
        <v>24.2946094433084</v>
      </c>
      <c r="K45" s="5">
        <v>29.1673489312391</v>
      </c>
      <c r="L45" s="6">
        <f t="shared" si="14"/>
        <v>4.8727394879307</v>
      </c>
      <c r="M45" s="6"/>
      <c r="N45" s="6">
        <f>L45-M38</f>
        <v>-0.984864685777065</v>
      </c>
      <c r="O45" s="6">
        <f t="shared" si="15"/>
        <v>1.97912767645165</v>
      </c>
      <c r="Q45" s="2" t="s">
        <v>67</v>
      </c>
      <c r="R45" s="5">
        <v>27.3673412541345</v>
      </c>
      <c r="S45" s="5">
        <v>33.8436422911832</v>
      </c>
      <c r="T45" s="6">
        <f t="shared" si="16"/>
        <v>6.4763010370487</v>
      </c>
      <c r="U45" s="6"/>
      <c r="V45" s="6">
        <f>T45-U38</f>
        <v>1.50103268392087</v>
      </c>
      <c r="W45" s="6">
        <f t="shared" si="17"/>
        <v>0.353300406941407</v>
      </c>
    </row>
    <row r="46" spans="1:23">
      <c r="A46" s="2" t="s">
        <v>65</v>
      </c>
      <c r="B46" s="5">
        <v>27.0752555549945</v>
      </c>
      <c r="C46" s="5">
        <v>32.1348332238472</v>
      </c>
      <c r="D46" s="6">
        <f t="shared" si="12"/>
        <v>5.0595776688527</v>
      </c>
      <c r="E46" s="6"/>
      <c r="F46" s="6">
        <f>D46-E38</f>
        <v>-0.199271133546262</v>
      </c>
      <c r="G46" s="6">
        <f t="shared" si="13"/>
        <v>1.14811816568839</v>
      </c>
      <c r="I46" s="2" t="s">
        <v>66</v>
      </c>
      <c r="J46" s="5">
        <v>24.3097450177593</v>
      </c>
      <c r="K46" s="5">
        <v>29.5486440389838</v>
      </c>
      <c r="L46" s="6">
        <f t="shared" si="14"/>
        <v>5.2388990212245</v>
      </c>
      <c r="M46" s="6"/>
      <c r="N46" s="6">
        <f>L46-M38</f>
        <v>-0.618705152483269</v>
      </c>
      <c r="O46" s="6">
        <f t="shared" si="15"/>
        <v>1.53549642404416</v>
      </c>
      <c r="Q46" s="2" t="s">
        <v>67</v>
      </c>
      <c r="R46" s="5">
        <v>27.4543815875658</v>
      </c>
      <c r="S46" s="5">
        <v>34.413615556991</v>
      </c>
      <c r="T46" s="6">
        <f t="shared" si="16"/>
        <v>6.9592339694252</v>
      </c>
      <c r="U46" s="6"/>
      <c r="V46" s="6">
        <f>T46-U38</f>
        <v>1.98396561629737</v>
      </c>
      <c r="W46" s="6">
        <f t="shared" si="17"/>
        <v>0.252794044973047</v>
      </c>
    </row>
    <row r="47" spans="1:23">
      <c r="A47" s="2" t="s">
        <v>65</v>
      </c>
      <c r="B47" s="5">
        <v>27.0782930318195</v>
      </c>
      <c r="C47" s="5">
        <v>32.1430696092215</v>
      </c>
      <c r="D47" s="6">
        <f t="shared" si="12"/>
        <v>5.064776577402</v>
      </c>
      <c r="E47" s="6"/>
      <c r="F47" s="6">
        <f>D47-E38</f>
        <v>-0.194072224996965</v>
      </c>
      <c r="G47" s="6">
        <f t="shared" si="13"/>
        <v>1.14398824274231</v>
      </c>
      <c r="I47" s="2" t="s">
        <v>66</v>
      </c>
      <c r="J47" s="5">
        <v>24.428077984275</v>
      </c>
      <c r="K47" s="5">
        <v>29.6691486887538</v>
      </c>
      <c r="L47" s="6">
        <f t="shared" si="14"/>
        <v>5.2410707044788</v>
      </c>
      <c r="M47" s="6"/>
      <c r="N47" s="6">
        <f>L47-M38</f>
        <v>-0.616533469228965</v>
      </c>
      <c r="O47" s="6">
        <f t="shared" si="15"/>
        <v>1.53318678600813</v>
      </c>
      <c r="Q47" s="2" t="s">
        <v>67</v>
      </c>
      <c r="R47" s="5">
        <v>27.6366182268339</v>
      </c>
      <c r="S47" s="5">
        <v>34.5098102355446</v>
      </c>
      <c r="T47" s="6">
        <f t="shared" si="16"/>
        <v>6.8731920087107</v>
      </c>
      <c r="U47" s="6"/>
      <c r="V47" s="6">
        <f>T47-U38</f>
        <v>1.89792365558287</v>
      </c>
      <c r="W47" s="6">
        <f t="shared" si="17"/>
        <v>0.268329270648872</v>
      </c>
    </row>
    <row r="48" spans="1:23">
      <c r="A48" s="2" t="s">
        <v>68</v>
      </c>
      <c r="B48" s="5">
        <v>26.4783901230054</v>
      </c>
      <c r="C48" s="5">
        <v>25.6356158291398</v>
      </c>
      <c r="D48" s="6">
        <f t="shared" si="12"/>
        <v>-0.842774293865599</v>
      </c>
      <c r="E48" s="6"/>
      <c r="F48" s="6">
        <f>D48-E38</f>
        <v>-6.10162309626456</v>
      </c>
      <c r="G48" s="6">
        <f t="shared" si="13"/>
        <v>68.6707157774164</v>
      </c>
      <c r="I48" s="2" t="s">
        <v>69</v>
      </c>
      <c r="J48" s="5">
        <v>25.7728570656494</v>
      </c>
      <c r="K48" s="5">
        <v>30.6320826007141</v>
      </c>
      <c r="L48" s="6">
        <f t="shared" si="14"/>
        <v>4.8592255350647</v>
      </c>
      <c r="M48" s="6"/>
      <c r="N48" s="6">
        <f>L48-M38</f>
        <v>-0.998378638643068</v>
      </c>
      <c r="O48" s="6">
        <f t="shared" si="15"/>
        <v>1.9977535784415</v>
      </c>
      <c r="Q48" s="2" t="s">
        <v>70</v>
      </c>
      <c r="R48" s="5">
        <v>28.028573615805</v>
      </c>
      <c r="S48" s="5">
        <v>32.1875695968656</v>
      </c>
      <c r="T48" s="6">
        <f t="shared" si="16"/>
        <v>4.1589959810606</v>
      </c>
      <c r="U48" s="6"/>
      <c r="V48" s="6">
        <f>T48-U38</f>
        <v>-0.816272372067234</v>
      </c>
      <c r="W48" s="6">
        <f t="shared" si="17"/>
        <v>1.76085043362148</v>
      </c>
    </row>
    <row r="49" spans="1:23">
      <c r="A49" s="2" t="s">
        <v>68</v>
      </c>
      <c r="B49" s="5">
        <v>26.7111025878461</v>
      </c>
      <c r="C49" s="5">
        <v>26.0377789879262</v>
      </c>
      <c r="D49" s="6">
        <f t="shared" si="12"/>
        <v>-0.6733235999199</v>
      </c>
      <c r="E49" s="6"/>
      <c r="F49" s="6">
        <f>D49-E38</f>
        <v>-5.93217240231887</v>
      </c>
      <c r="G49" s="6">
        <f t="shared" si="13"/>
        <v>61.0607075646995</v>
      </c>
      <c r="I49" s="2" t="s">
        <v>69</v>
      </c>
      <c r="J49" s="5">
        <v>25.9223358694281</v>
      </c>
      <c r="K49" s="5">
        <v>30.8408069637475</v>
      </c>
      <c r="L49" s="6">
        <f t="shared" si="14"/>
        <v>4.9184710943194</v>
      </c>
      <c r="M49" s="6"/>
      <c r="N49" s="6">
        <f>L49-M38</f>
        <v>-0.939133079388366</v>
      </c>
      <c r="O49" s="6">
        <f t="shared" si="15"/>
        <v>1.91737573447458</v>
      </c>
      <c r="Q49" s="2" t="s">
        <v>70</v>
      </c>
      <c r="R49" s="5">
        <v>28.1090662478714</v>
      </c>
      <c r="S49" s="5">
        <v>32.3152380232703</v>
      </c>
      <c r="T49" s="6">
        <f t="shared" si="16"/>
        <v>4.2061717753989</v>
      </c>
      <c r="U49" s="6"/>
      <c r="V49" s="6">
        <f>T49-U38</f>
        <v>-0.769096577728937</v>
      </c>
      <c r="W49" s="6">
        <f t="shared" si="17"/>
        <v>1.70420227002897</v>
      </c>
    </row>
    <row r="50" spans="1:23">
      <c r="A50" s="2" t="s">
        <v>68</v>
      </c>
      <c r="B50" s="5">
        <v>26.930270082991</v>
      </c>
      <c r="C50" s="5">
        <v>26.0584084365316</v>
      </c>
      <c r="D50" s="6">
        <f t="shared" si="12"/>
        <v>-0.871861646459401</v>
      </c>
      <c r="E50" s="6"/>
      <c r="F50" s="6">
        <f>D50-E38</f>
        <v>-6.13071044885837</v>
      </c>
      <c r="G50" s="6">
        <f t="shared" si="13"/>
        <v>70.069293703084</v>
      </c>
      <c r="I50" s="2" t="s">
        <v>69</v>
      </c>
      <c r="J50" s="5">
        <v>26.0044034701013</v>
      </c>
      <c r="K50" s="5">
        <v>30.8834706458464</v>
      </c>
      <c r="L50" s="6">
        <f t="shared" si="14"/>
        <v>4.8790671757451</v>
      </c>
      <c r="M50" s="6"/>
      <c r="N50" s="6">
        <f>L50-M38</f>
        <v>-0.978536997962664</v>
      </c>
      <c r="O50" s="6">
        <f t="shared" si="15"/>
        <v>1.97046619352201</v>
      </c>
      <c r="Q50" s="2" t="s">
        <v>70</v>
      </c>
      <c r="R50" s="5">
        <v>28.167941691373</v>
      </c>
      <c r="S50" s="5">
        <v>32.4672730053229</v>
      </c>
      <c r="T50" s="6">
        <f t="shared" si="16"/>
        <v>4.2993313139499</v>
      </c>
      <c r="U50" s="6"/>
      <c r="V50" s="6">
        <f>T50-U38</f>
        <v>-0.67593703917793</v>
      </c>
      <c r="W50" s="6">
        <f t="shared" si="17"/>
        <v>1.59763410884094</v>
      </c>
    </row>
    <row r="52" spans="1:23">
      <c r="A52" s="2" t="s">
        <v>52</v>
      </c>
      <c r="B52" s="3" t="s">
        <v>53</v>
      </c>
      <c r="C52" s="3" t="s">
        <v>73</v>
      </c>
      <c r="D52" s="4" t="s">
        <v>55</v>
      </c>
      <c r="E52" s="4" t="s">
        <v>56</v>
      </c>
      <c r="F52" s="4" t="s">
        <v>57</v>
      </c>
      <c r="G52" s="4" t="s">
        <v>58</v>
      </c>
      <c r="I52" s="2" t="s">
        <v>52</v>
      </c>
      <c r="J52" s="3" t="s">
        <v>53</v>
      </c>
      <c r="K52" s="3" t="s">
        <v>73</v>
      </c>
      <c r="L52" s="4" t="s">
        <v>55</v>
      </c>
      <c r="M52" s="4" t="s">
        <v>56</v>
      </c>
      <c r="N52" s="4" t="s">
        <v>57</v>
      </c>
      <c r="O52" s="4" t="s">
        <v>58</v>
      </c>
      <c r="Q52" s="2" t="s">
        <v>52</v>
      </c>
      <c r="R52" s="3" t="s">
        <v>53</v>
      </c>
      <c r="S52" s="3" t="s">
        <v>73</v>
      </c>
      <c r="T52" s="4" t="s">
        <v>55</v>
      </c>
      <c r="U52" s="4" t="s">
        <v>56</v>
      </c>
      <c r="V52" s="4" t="s">
        <v>57</v>
      </c>
      <c r="W52" s="4" t="s">
        <v>58</v>
      </c>
    </row>
    <row r="53" spans="1:23">
      <c r="A53" s="2" t="s">
        <v>46</v>
      </c>
      <c r="B53" s="5">
        <v>25.3631484370725</v>
      </c>
      <c r="C53" s="5">
        <v>28.408005992175</v>
      </c>
      <c r="D53" s="6">
        <f t="shared" ref="D53:D67" si="18">C53-B53</f>
        <v>3.0448575551025</v>
      </c>
      <c r="E53" s="6"/>
      <c r="F53" s="6">
        <f>D53-E55</f>
        <v>0.116922025496834</v>
      </c>
      <c r="G53" s="6">
        <f t="shared" ref="G53:G67" si="19">POWER(2,-F53)</f>
        <v>0.922152956910838</v>
      </c>
      <c r="I53" s="2" t="s">
        <v>46</v>
      </c>
      <c r="J53" s="5">
        <v>25.1026117824052</v>
      </c>
      <c r="K53" s="5">
        <v>28.6466509231106</v>
      </c>
      <c r="L53" s="6">
        <f t="shared" ref="L53:L67" si="20">K53-J53</f>
        <v>3.5440391407054</v>
      </c>
      <c r="M53" s="6"/>
      <c r="N53" s="6">
        <f>L53-M55</f>
        <v>0.021380737081298</v>
      </c>
      <c r="O53" s="6">
        <f t="shared" ref="O53:O67" si="21">POWER(2,-N53)</f>
        <v>0.985289278050847</v>
      </c>
      <c r="Q53" s="2" t="s">
        <v>46</v>
      </c>
      <c r="R53" s="5">
        <v>26.274811501435</v>
      </c>
      <c r="S53" s="5">
        <v>29.2065151620062</v>
      </c>
      <c r="T53" s="6">
        <f t="shared" ref="T53:T67" si="22">S53-R53</f>
        <v>2.9317036605712</v>
      </c>
      <c r="U53" s="6"/>
      <c r="V53" s="6">
        <f>T53-U55</f>
        <v>0.0742073051126333</v>
      </c>
      <c r="W53" s="6">
        <f t="shared" ref="W53:W67" si="23">POWER(2,-V53)</f>
        <v>0.949863884320424</v>
      </c>
    </row>
    <row r="54" spans="1:23">
      <c r="A54" s="2" t="s">
        <v>46</v>
      </c>
      <c r="B54" s="5">
        <v>25.6832332925164</v>
      </c>
      <c r="C54" s="5">
        <v>28.4594233673565</v>
      </c>
      <c r="D54" s="6">
        <f t="shared" si="18"/>
        <v>2.7761900748401</v>
      </c>
      <c r="E54" s="6"/>
      <c r="F54" s="6">
        <f>D54-E55</f>
        <v>-0.151745454765567</v>
      </c>
      <c r="G54" s="6">
        <f t="shared" si="19"/>
        <v>1.11091270491161</v>
      </c>
      <c r="I54" s="2" t="s">
        <v>46</v>
      </c>
      <c r="J54" s="5">
        <v>25.2633318139482</v>
      </c>
      <c r="K54" s="5">
        <v>28.7824470876336</v>
      </c>
      <c r="L54" s="6">
        <f t="shared" si="20"/>
        <v>3.5191152736854</v>
      </c>
      <c r="M54" s="6"/>
      <c r="N54" s="6">
        <f>L54-M55</f>
        <v>-0.00354312993869854</v>
      </c>
      <c r="O54" s="6">
        <f t="shared" si="21"/>
        <v>1.00245892874594</v>
      </c>
      <c r="Q54" s="2" t="s">
        <v>46</v>
      </c>
      <c r="R54" s="5">
        <v>26.629980535021</v>
      </c>
      <c r="S54" s="5">
        <v>29.3888296943496</v>
      </c>
      <c r="T54" s="6">
        <f t="shared" si="22"/>
        <v>2.7588491593286</v>
      </c>
      <c r="U54" s="6"/>
      <c r="V54" s="6">
        <f>T54-U55</f>
        <v>-0.0986471961299671</v>
      </c>
      <c r="W54" s="6">
        <f t="shared" si="23"/>
        <v>1.07076893997286</v>
      </c>
    </row>
    <row r="55" spans="1:23">
      <c r="A55" s="2" t="s">
        <v>46</v>
      </c>
      <c r="B55" s="5">
        <v>25.9276198912939</v>
      </c>
      <c r="C55" s="5">
        <v>28.8903788501683</v>
      </c>
      <c r="D55" s="6">
        <f t="shared" si="18"/>
        <v>2.9627589588744</v>
      </c>
      <c r="E55" s="6">
        <f>AVERAGE(D53:D55)</f>
        <v>2.92793552960567</v>
      </c>
      <c r="F55" s="6">
        <f>D55-E55</f>
        <v>0.0348234292687337</v>
      </c>
      <c r="G55" s="6">
        <f t="shared" si="19"/>
        <v>0.976151224130229</v>
      </c>
      <c r="I55" s="2" t="s">
        <v>46</v>
      </c>
      <c r="J55" s="5">
        <v>25.4362134067599</v>
      </c>
      <c r="K55" s="5">
        <v>28.9410342032414</v>
      </c>
      <c r="L55" s="6">
        <f t="shared" si="20"/>
        <v>3.5048207964815</v>
      </c>
      <c r="M55" s="6">
        <f>AVERAGE(L53:L55)</f>
        <v>3.5226584036241</v>
      </c>
      <c r="N55" s="6">
        <f>L55-M55</f>
        <v>-0.0178376071425994</v>
      </c>
      <c r="O55" s="6">
        <f t="shared" si="21"/>
        <v>1.01244083841753</v>
      </c>
      <c r="Q55" s="2" t="s">
        <v>46</v>
      </c>
      <c r="R55" s="5">
        <v>26.7552054751933</v>
      </c>
      <c r="S55" s="5">
        <v>29.6371417216692</v>
      </c>
      <c r="T55" s="6">
        <f t="shared" si="22"/>
        <v>2.8819362464759</v>
      </c>
      <c r="U55" s="6">
        <f>AVERAGE(T53:T55)</f>
        <v>2.85749635545856</v>
      </c>
      <c r="V55" s="6">
        <f>T55-U55</f>
        <v>0.0244398910173338</v>
      </c>
      <c r="W55" s="6">
        <f t="shared" si="23"/>
        <v>0.98320224089081</v>
      </c>
    </row>
    <row r="56" spans="1:23">
      <c r="A56" s="2" t="s">
        <v>59</v>
      </c>
      <c r="B56" s="5">
        <v>25.0403630086109</v>
      </c>
      <c r="C56" s="5">
        <v>25.4341011553744</v>
      </c>
      <c r="D56" s="6">
        <f t="shared" si="18"/>
        <v>0.3937381467635</v>
      </c>
      <c r="E56" s="6"/>
      <c r="F56" s="6">
        <f>D56-E55</f>
        <v>-2.53419738284217</v>
      </c>
      <c r="G56" s="6">
        <f t="shared" si="19"/>
        <v>5.79254514445937</v>
      </c>
      <c r="I56" s="2" t="s">
        <v>60</v>
      </c>
      <c r="J56" s="5">
        <v>25.3718592282591</v>
      </c>
      <c r="K56" s="5">
        <v>28.2348636599054</v>
      </c>
      <c r="L56" s="6">
        <f t="shared" si="20"/>
        <v>2.8630044316463</v>
      </c>
      <c r="M56" s="6"/>
      <c r="N56" s="6">
        <f>L56-M55</f>
        <v>-0.6596539719778</v>
      </c>
      <c r="O56" s="6">
        <f t="shared" si="21"/>
        <v>1.57970368896503</v>
      </c>
      <c r="Q56" s="2" t="s">
        <v>61</v>
      </c>
      <c r="R56" s="5">
        <v>28.392849746333</v>
      </c>
      <c r="S56" s="5">
        <v>30.2964097452809</v>
      </c>
      <c r="T56" s="6">
        <f t="shared" si="22"/>
        <v>1.9035599989479</v>
      </c>
      <c r="U56" s="6"/>
      <c r="V56" s="6">
        <f>T56-U55</f>
        <v>-0.953936356510663</v>
      </c>
      <c r="W56" s="6">
        <f t="shared" si="23"/>
        <v>1.93715092050139</v>
      </c>
    </row>
    <row r="57" spans="1:23">
      <c r="A57" s="2" t="s">
        <v>59</v>
      </c>
      <c r="B57" s="5">
        <v>25.0701519587929</v>
      </c>
      <c r="C57" s="5">
        <v>25.6422097148175</v>
      </c>
      <c r="D57" s="6">
        <f t="shared" si="18"/>
        <v>0.572057756024602</v>
      </c>
      <c r="E57" s="6"/>
      <c r="F57" s="6">
        <f>D57-E55</f>
        <v>-2.35587777358106</v>
      </c>
      <c r="G57" s="6">
        <f t="shared" si="19"/>
        <v>5.11905594599037</v>
      </c>
      <c r="I57" s="2" t="s">
        <v>60</v>
      </c>
      <c r="J57" s="5">
        <v>25.5792731649016</v>
      </c>
      <c r="K57" s="5">
        <v>28.2677280077875</v>
      </c>
      <c r="L57" s="6">
        <f t="shared" si="20"/>
        <v>2.6884548428859</v>
      </c>
      <c r="M57" s="6"/>
      <c r="N57" s="6">
        <f>L57-M55</f>
        <v>-0.834203560738199</v>
      </c>
      <c r="O57" s="6">
        <f t="shared" si="21"/>
        <v>1.7828725329971</v>
      </c>
      <c r="Q57" s="2" t="s">
        <v>61</v>
      </c>
      <c r="R57" s="5">
        <v>28.5104602254407</v>
      </c>
      <c r="S57" s="5">
        <v>30.4705974889601</v>
      </c>
      <c r="T57" s="6">
        <f t="shared" si="22"/>
        <v>1.9601372635194</v>
      </c>
      <c r="U57" s="6"/>
      <c r="V57" s="6">
        <f>T57-U55</f>
        <v>-0.897359091939165</v>
      </c>
      <c r="W57" s="6">
        <f t="shared" si="23"/>
        <v>1.86265320298973</v>
      </c>
    </row>
    <row r="58" spans="1:23">
      <c r="A58" s="2" t="s">
        <v>59</v>
      </c>
      <c r="B58" s="5">
        <v>25.132870609271</v>
      </c>
      <c r="C58" s="5">
        <v>25.80592285693</v>
      </c>
      <c r="D58" s="6">
        <f t="shared" si="18"/>
        <v>0.673052247659001</v>
      </c>
      <c r="E58" s="6"/>
      <c r="F58" s="6">
        <f>D58-E55</f>
        <v>-2.25488328194666</v>
      </c>
      <c r="G58" s="6">
        <f t="shared" si="19"/>
        <v>4.77295681098574</v>
      </c>
      <c r="I58" s="2" t="s">
        <v>60</v>
      </c>
      <c r="J58" s="5">
        <v>25.7291153691211</v>
      </c>
      <c r="K58" s="5">
        <v>28.2734194067241</v>
      </c>
      <c r="L58" s="6">
        <f t="shared" si="20"/>
        <v>2.544304037603</v>
      </c>
      <c r="M58" s="6"/>
      <c r="N58" s="6">
        <f>L58-M55</f>
        <v>-0.978354366021101</v>
      </c>
      <c r="O58" s="6">
        <f t="shared" si="21"/>
        <v>1.97021676638783</v>
      </c>
      <c r="Q58" s="2" t="s">
        <v>61</v>
      </c>
      <c r="R58" s="5">
        <v>28.5708246018683</v>
      </c>
      <c r="S58" s="5">
        <v>30.732573197537</v>
      </c>
      <c r="T58" s="6">
        <f t="shared" si="22"/>
        <v>2.1617485956687</v>
      </c>
      <c r="U58" s="6"/>
      <c r="V58" s="6">
        <f>T58-U55</f>
        <v>-0.695747759789864</v>
      </c>
      <c r="W58" s="6">
        <f t="shared" si="23"/>
        <v>1.61972373067232</v>
      </c>
    </row>
    <row r="59" spans="1:23">
      <c r="A59" s="2" t="s">
        <v>62</v>
      </c>
      <c r="B59" s="5">
        <v>26.8143070840128</v>
      </c>
      <c r="C59" s="5">
        <v>27.0250671373455</v>
      </c>
      <c r="D59" s="6">
        <f t="shared" si="18"/>
        <v>0.210760053332699</v>
      </c>
      <c r="E59" s="6"/>
      <c r="F59" s="6">
        <f>D59-E55</f>
        <v>-2.71717547627297</v>
      </c>
      <c r="G59" s="6">
        <f t="shared" si="19"/>
        <v>6.57584127510547</v>
      </c>
      <c r="I59" s="2" t="s">
        <v>63</v>
      </c>
      <c r="J59" s="5">
        <v>25.1839435808998</v>
      </c>
      <c r="K59" s="5">
        <v>27.8221073206297</v>
      </c>
      <c r="L59" s="6">
        <f t="shared" si="20"/>
        <v>2.6381637397299</v>
      </c>
      <c r="M59" s="6"/>
      <c r="N59" s="6">
        <f>L59-M55</f>
        <v>-0.884494663894198</v>
      </c>
      <c r="O59" s="6">
        <f t="shared" si="21"/>
        <v>1.84611786425004</v>
      </c>
      <c r="Q59" s="2" t="s">
        <v>64</v>
      </c>
      <c r="R59" s="5">
        <v>27.8655915151741</v>
      </c>
      <c r="S59" s="5">
        <v>30.1637091455235</v>
      </c>
      <c r="T59" s="6">
        <f t="shared" si="22"/>
        <v>2.2981176303494</v>
      </c>
      <c r="U59" s="6"/>
      <c r="V59" s="6">
        <f>T59-U55</f>
        <v>-0.559378725109163</v>
      </c>
      <c r="W59" s="6">
        <f t="shared" si="23"/>
        <v>1.47363448213611</v>
      </c>
    </row>
    <row r="60" spans="1:23">
      <c r="A60" s="2" t="s">
        <v>62</v>
      </c>
      <c r="B60" s="5">
        <v>26.8895733219463</v>
      </c>
      <c r="C60" s="5">
        <v>27.1355022235671</v>
      </c>
      <c r="D60" s="6">
        <f t="shared" si="18"/>
        <v>0.2459289016208</v>
      </c>
      <c r="E60" s="6"/>
      <c r="F60" s="6">
        <f>D60-E55</f>
        <v>-2.68200662798487</v>
      </c>
      <c r="G60" s="6">
        <f t="shared" si="19"/>
        <v>6.41747881373453</v>
      </c>
      <c r="I60" s="2" t="s">
        <v>63</v>
      </c>
      <c r="J60" s="5">
        <v>25.2041270648774</v>
      </c>
      <c r="K60" s="5">
        <v>27.9825287554057</v>
      </c>
      <c r="L60" s="6">
        <f t="shared" si="20"/>
        <v>2.7784016905283</v>
      </c>
      <c r="M60" s="6"/>
      <c r="N60" s="6">
        <f>L60-M55</f>
        <v>-0.744256713095801</v>
      </c>
      <c r="O60" s="6">
        <f t="shared" si="21"/>
        <v>1.6751110176843</v>
      </c>
      <c r="Q60" s="2" t="s">
        <v>64</v>
      </c>
      <c r="R60" s="5">
        <v>28.0020041982364</v>
      </c>
      <c r="S60" s="5">
        <v>30.6051822826172</v>
      </c>
      <c r="T60" s="6">
        <f t="shared" si="22"/>
        <v>2.6031780843808</v>
      </c>
      <c r="U60" s="6"/>
      <c r="V60" s="6">
        <f>T60-U55</f>
        <v>-0.254318271077764</v>
      </c>
      <c r="W60" s="6">
        <f t="shared" si="23"/>
        <v>1.1927719791837</v>
      </c>
    </row>
    <row r="61" spans="1:23">
      <c r="A61" s="2" t="s">
        <v>62</v>
      </c>
      <c r="B61" s="5">
        <v>27.0179505456048</v>
      </c>
      <c r="C61" s="5">
        <v>27.4817947830351</v>
      </c>
      <c r="D61" s="6">
        <f t="shared" si="18"/>
        <v>0.463844237430298</v>
      </c>
      <c r="E61" s="6"/>
      <c r="F61" s="6">
        <f>D61-E55</f>
        <v>-2.46409129217537</v>
      </c>
      <c r="G61" s="6">
        <f t="shared" si="19"/>
        <v>5.5177928361994</v>
      </c>
      <c r="I61" s="2" t="s">
        <v>63</v>
      </c>
      <c r="J61" s="5">
        <v>25.3661552283112</v>
      </c>
      <c r="K61" s="5">
        <v>27.9879350621916</v>
      </c>
      <c r="L61" s="6">
        <f t="shared" si="20"/>
        <v>2.6217798338804</v>
      </c>
      <c r="M61" s="6"/>
      <c r="N61" s="6">
        <f>L61-M55</f>
        <v>-0.9008785697437</v>
      </c>
      <c r="O61" s="6">
        <f t="shared" si="21"/>
        <v>1.86720272255616</v>
      </c>
      <c r="Q61" s="2" t="s">
        <v>64</v>
      </c>
      <c r="R61" s="5">
        <v>28.0047137821895</v>
      </c>
      <c r="S61" s="5">
        <v>30.6706961599807</v>
      </c>
      <c r="T61" s="6">
        <f t="shared" si="22"/>
        <v>2.6659823777912</v>
      </c>
      <c r="U61" s="6"/>
      <c r="V61" s="6">
        <f>T61-U55</f>
        <v>-0.191513977667366</v>
      </c>
      <c r="W61" s="6">
        <f t="shared" si="23"/>
        <v>1.14196147233828</v>
      </c>
    </row>
    <row r="62" spans="1:23">
      <c r="A62" s="2" t="s">
        <v>65</v>
      </c>
      <c r="B62" s="5">
        <v>26.9762708090004</v>
      </c>
      <c r="C62" s="5">
        <v>26.8614540648925</v>
      </c>
      <c r="D62" s="6">
        <f t="shared" si="18"/>
        <v>-0.114816744107902</v>
      </c>
      <c r="E62" s="6"/>
      <c r="F62" s="6">
        <f>D62-E55</f>
        <v>-3.04275227371357</v>
      </c>
      <c r="G62" s="6">
        <f t="shared" si="19"/>
        <v>8.24061650480511</v>
      </c>
      <c r="I62" s="2" t="s">
        <v>66</v>
      </c>
      <c r="J62" s="5">
        <v>24.2946094433084</v>
      </c>
      <c r="K62" s="5">
        <v>27.495338350839</v>
      </c>
      <c r="L62" s="6">
        <f t="shared" si="20"/>
        <v>3.2007289075306</v>
      </c>
      <c r="M62" s="6"/>
      <c r="N62" s="6">
        <f>L62-M55</f>
        <v>-0.3219294960935</v>
      </c>
      <c r="O62" s="6">
        <f t="shared" si="21"/>
        <v>1.25000121405319</v>
      </c>
      <c r="Q62" s="2" t="s">
        <v>67</v>
      </c>
      <c r="R62" s="5">
        <v>27.3673412541345</v>
      </c>
      <c r="S62" s="5">
        <v>29.715848080441</v>
      </c>
      <c r="T62" s="6">
        <f t="shared" si="22"/>
        <v>2.3485068263065</v>
      </c>
      <c r="U62" s="6"/>
      <c r="V62" s="6">
        <f>T62-U55</f>
        <v>-0.508989529152068</v>
      </c>
      <c r="W62" s="6">
        <f t="shared" si="23"/>
        <v>1.42305313290698</v>
      </c>
    </row>
    <row r="63" spans="1:23">
      <c r="A63" s="2" t="s">
        <v>65</v>
      </c>
      <c r="B63" s="5">
        <v>27.0752555549945</v>
      </c>
      <c r="C63" s="5">
        <v>27.0285728297108</v>
      </c>
      <c r="D63" s="6">
        <f t="shared" si="18"/>
        <v>-0.0466827252836985</v>
      </c>
      <c r="E63" s="6"/>
      <c r="F63" s="6">
        <f>D63-E55</f>
        <v>-2.97461825488936</v>
      </c>
      <c r="G63" s="6">
        <f t="shared" si="19"/>
        <v>7.86048458533311</v>
      </c>
      <c r="I63" s="2" t="s">
        <v>66</v>
      </c>
      <c r="J63" s="5">
        <v>24.3097450177593</v>
      </c>
      <c r="K63" s="5">
        <v>27.5122398156451</v>
      </c>
      <c r="L63" s="6">
        <f t="shared" si="20"/>
        <v>3.2024947978858</v>
      </c>
      <c r="M63" s="6"/>
      <c r="N63" s="6">
        <f>L63-M55</f>
        <v>-0.320163605738301</v>
      </c>
      <c r="O63" s="6">
        <f t="shared" si="21"/>
        <v>1.24847212117857</v>
      </c>
      <c r="Q63" s="2" t="s">
        <v>67</v>
      </c>
      <c r="R63" s="5">
        <v>27.4543815875658</v>
      </c>
      <c r="S63" s="5">
        <v>30.3816135669329</v>
      </c>
      <c r="T63" s="6">
        <f t="shared" si="22"/>
        <v>2.9272319793671</v>
      </c>
      <c r="U63" s="6"/>
      <c r="V63" s="6">
        <f>T63-U55</f>
        <v>0.0697356239085352</v>
      </c>
      <c r="W63" s="6">
        <f t="shared" si="23"/>
        <v>0.95281258642274</v>
      </c>
    </row>
    <row r="64" spans="1:23">
      <c r="A64" s="2" t="s">
        <v>65</v>
      </c>
      <c r="B64" s="5">
        <v>27.0782930318195</v>
      </c>
      <c r="C64" s="5">
        <v>27.0399335183404</v>
      </c>
      <c r="D64" s="6">
        <f t="shared" si="18"/>
        <v>-0.0383595134790973</v>
      </c>
      <c r="E64" s="6"/>
      <c r="F64" s="6">
        <f>D64-E55</f>
        <v>-2.96629504308476</v>
      </c>
      <c r="G64" s="6">
        <f t="shared" si="19"/>
        <v>7.81526635497587</v>
      </c>
      <c r="I64" s="2" t="s">
        <v>66</v>
      </c>
      <c r="J64" s="5">
        <v>24.428077984275</v>
      </c>
      <c r="K64" s="5">
        <v>27.6304020986349</v>
      </c>
      <c r="L64" s="6">
        <f t="shared" si="20"/>
        <v>3.2023241143599</v>
      </c>
      <c r="M64" s="6"/>
      <c r="N64" s="6">
        <f>L64-M55</f>
        <v>-0.320334289264199</v>
      </c>
      <c r="O64" s="6">
        <f t="shared" si="21"/>
        <v>1.24861983516074</v>
      </c>
      <c r="Q64" s="2" t="s">
        <v>67</v>
      </c>
      <c r="R64" s="5">
        <v>27.6366182268339</v>
      </c>
      <c r="S64" s="5">
        <v>30.5281888354016</v>
      </c>
      <c r="T64" s="6">
        <f t="shared" si="22"/>
        <v>2.8915706085677</v>
      </c>
      <c r="U64" s="6"/>
      <c r="V64" s="6">
        <f>T64-U55</f>
        <v>0.0340742531091358</v>
      </c>
      <c r="W64" s="6">
        <f t="shared" si="23"/>
        <v>0.976658260695798</v>
      </c>
    </row>
    <row r="65" spans="1:23">
      <c r="A65" s="2" t="s">
        <v>68</v>
      </c>
      <c r="B65" s="5">
        <v>26.4783901230054</v>
      </c>
      <c r="C65" s="5">
        <v>26.4294382438609</v>
      </c>
      <c r="D65" s="6">
        <f t="shared" si="18"/>
        <v>-0.0489518791445001</v>
      </c>
      <c r="E65" s="6"/>
      <c r="F65" s="6">
        <f>D65-E55</f>
        <v>-2.97688740875017</v>
      </c>
      <c r="G65" s="6">
        <f t="shared" si="19"/>
        <v>7.87285773631115</v>
      </c>
      <c r="I65" s="2" t="s">
        <v>69</v>
      </c>
      <c r="J65" s="5">
        <v>25.7728570656494</v>
      </c>
      <c r="K65" s="5">
        <v>28.585180508697</v>
      </c>
      <c r="L65" s="6">
        <f t="shared" si="20"/>
        <v>2.8123234430476</v>
      </c>
      <c r="M65" s="6"/>
      <c r="N65" s="6">
        <f>L65-M55</f>
        <v>-0.7103349605765</v>
      </c>
      <c r="O65" s="6">
        <f t="shared" si="21"/>
        <v>1.6361839572674</v>
      </c>
      <c r="Q65" s="2" t="s">
        <v>70</v>
      </c>
      <c r="R65" s="5">
        <v>28.028573615805</v>
      </c>
      <c r="S65" s="5">
        <v>30.479294471273</v>
      </c>
      <c r="T65" s="6">
        <f t="shared" si="22"/>
        <v>2.450720855468</v>
      </c>
      <c r="U65" s="6"/>
      <c r="V65" s="6">
        <f>T65-U55</f>
        <v>-0.406775499990566</v>
      </c>
      <c r="W65" s="6">
        <f t="shared" si="23"/>
        <v>1.32571944699059</v>
      </c>
    </row>
    <row r="66" spans="1:23">
      <c r="A66" s="2" t="s">
        <v>68</v>
      </c>
      <c r="B66" s="5">
        <v>26.7111025878461</v>
      </c>
      <c r="C66" s="5">
        <v>26.5370780908539</v>
      </c>
      <c r="D66" s="6">
        <f t="shared" si="18"/>
        <v>-0.1740244969922</v>
      </c>
      <c r="E66" s="6"/>
      <c r="F66" s="6">
        <f>D66-E55</f>
        <v>-3.10196002659787</v>
      </c>
      <c r="G66" s="6">
        <f t="shared" si="19"/>
        <v>8.58584439598912</v>
      </c>
      <c r="I66" s="2" t="s">
        <v>69</v>
      </c>
      <c r="J66" s="5">
        <v>25.9223358694281</v>
      </c>
      <c r="K66" s="5">
        <v>28.9057417066989</v>
      </c>
      <c r="L66" s="6">
        <f t="shared" si="20"/>
        <v>2.9834058372708</v>
      </c>
      <c r="M66" s="6"/>
      <c r="N66" s="6">
        <f>L66-M55</f>
        <v>-0.539252566353298</v>
      </c>
      <c r="O66" s="6">
        <f t="shared" si="21"/>
        <v>1.453219436117</v>
      </c>
      <c r="Q66" s="2" t="s">
        <v>70</v>
      </c>
      <c r="R66" s="5">
        <v>28.1090662478714</v>
      </c>
      <c r="S66" s="5">
        <v>30.9871219231918</v>
      </c>
      <c r="T66" s="6">
        <f t="shared" si="22"/>
        <v>2.8780556753204</v>
      </c>
      <c r="U66" s="6"/>
      <c r="V66" s="6">
        <f>T66-U55</f>
        <v>0.0205593198618352</v>
      </c>
      <c r="W66" s="6">
        <f t="shared" si="23"/>
        <v>0.985850425072387</v>
      </c>
    </row>
    <row r="67" spans="1:23">
      <c r="A67" s="2" t="s">
        <v>68</v>
      </c>
      <c r="B67" s="5">
        <v>26.930270082991</v>
      </c>
      <c r="C67" s="5">
        <v>26.5498013929986</v>
      </c>
      <c r="D67" s="6">
        <f t="shared" si="18"/>
        <v>-0.380468689992401</v>
      </c>
      <c r="E67" s="6"/>
      <c r="F67" s="6">
        <f>D67-E55</f>
        <v>-3.30840421959807</v>
      </c>
      <c r="G67" s="6">
        <f t="shared" si="19"/>
        <v>9.90669763283085</v>
      </c>
      <c r="I67" s="2" t="s">
        <v>69</v>
      </c>
      <c r="J67" s="5">
        <v>26.0044034701013</v>
      </c>
      <c r="K67" s="5">
        <v>29.1785971501438</v>
      </c>
      <c r="L67" s="6">
        <f t="shared" si="20"/>
        <v>3.1741936800425</v>
      </c>
      <c r="M67" s="6"/>
      <c r="N67" s="6">
        <f>L67-M55</f>
        <v>-0.348464723581596</v>
      </c>
      <c r="O67" s="6">
        <f t="shared" si="21"/>
        <v>1.27320499636412</v>
      </c>
      <c r="Q67" s="2" t="s">
        <v>70</v>
      </c>
      <c r="R67" s="5">
        <v>28.167941691373</v>
      </c>
      <c r="S67" s="5">
        <v>31.1542805926516</v>
      </c>
      <c r="T67" s="6">
        <f t="shared" si="22"/>
        <v>2.9863389012786</v>
      </c>
      <c r="U67" s="6"/>
      <c r="V67" s="6">
        <f>T67-U55</f>
        <v>0.128842545820035</v>
      </c>
      <c r="W67" s="6">
        <f t="shared" si="23"/>
        <v>0.914564898679413</v>
      </c>
    </row>
    <row r="69" spans="1:23">
      <c r="A69" s="2" t="s">
        <v>52</v>
      </c>
      <c r="B69" s="3" t="s">
        <v>53</v>
      </c>
      <c r="C69" s="3" t="s">
        <v>74</v>
      </c>
      <c r="D69" s="4" t="s">
        <v>55</v>
      </c>
      <c r="E69" s="4" t="s">
        <v>56</v>
      </c>
      <c r="F69" s="4" t="s">
        <v>57</v>
      </c>
      <c r="G69" s="4" t="s">
        <v>58</v>
      </c>
      <c r="I69" s="2" t="s">
        <v>52</v>
      </c>
      <c r="J69" s="3" t="s">
        <v>53</v>
      </c>
      <c r="K69" s="3" t="s">
        <v>74</v>
      </c>
      <c r="L69" s="4" t="s">
        <v>55</v>
      </c>
      <c r="M69" s="4" t="s">
        <v>56</v>
      </c>
      <c r="N69" s="4" t="s">
        <v>57</v>
      </c>
      <c r="O69" s="4" t="s">
        <v>58</v>
      </c>
      <c r="Q69" s="2" t="s">
        <v>52</v>
      </c>
      <c r="R69" s="3" t="s">
        <v>53</v>
      </c>
      <c r="S69" s="3" t="s">
        <v>74</v>
      </c>
      <c r="T69" s="4" t="s">
        <v>55</v>
      </c>
      <c r="U69" s="4" t="s">
        <v>56</v>
      </c>
      <c r="V69" s="4" t="s">
        <v>57</v>
      </c>
      <c r="W69" s="4" t="s">
        <v>58</v>
      </c>
    </row>
    <row r="70" spans="1:23">
      <c r="A70" s="2" t="s">
        <v>46</v>
      </c>
      <c r="B70" s="5">
        <v>25.3631484370725</v>
      </c>
      <c r="C70" s="5">
        <v>31.7330942725093</v>
      </c>
      <c r="D70" s="6">
        <f t="shared" ref="D70:D84" si="24">C70-B70</f>
        <v>6.3699458354368</v>
      </c>
      <c r="E70" s="6"/>
      <c r="F70" s="6">
        <f>D70-E72</f>
        <v>-0.133192184203299</v>
      </c>
      <c r="G70" s="6">
        <f t="shared" ref="G70:G84" si="25">POWER(2,-F70)</f>
        <v>1.09671767474509</v>
      </c>
      <c r="I70" s="2" t="s">
        <v>46</v>
      </c>
      <c r="J70" s="5">
        <v>25.1026117824052</v>
      </c>
      <c r="K70" s="5">
        <v>32.8535846296102</v>
      </c>
      <c r="L70" s="6">
        <f t="shared" ref="L70:L84" si="26">K70-J70</f>
        <v>7.750972847205</v>
      </c>
      <c r="M70" s="6"/>
      <c r="N70" s="6">
        <f>L70-M72</f>
        <v>0.0930048965301973</v>
      </c>
      <c r="O70" s="6">
        <f t="shared" ref="O70:O84" si="27">POWER(2,-N70)</f>
        <v>0.937567914331113</v>
      </c>
      <c r="Q70" s="2" t="s">
        <v>46</v>
      </c>
      <c r="R70" s="5">
        <v>26.274811501435</v>
      </c>
      <c r="S70" s="5">
        <v>32.6717800163366</v>
      </c>
      <c r="T70" s="6">
        <f t="shared" ref="T70:T84" si="28">S70-R70</f>
        <v>6.3969685149016</v>
      </c>
      <c r="U70" s="6"/>
      <c r="V70" s="6">
        <f>T70-U72</f>
        <v>0.0325753837828335</v>
      </c>
      <c r="W70" s="6">
        <f t="shared" ref="W70:W84" si="29">POWER(2,-V70)</f>
        <v>0.977673474425895</v>
      </c>
    </row>
    <row r="71" spans="1:23">
      <c r="A71" s="2" t="s">
        <v>46</v>
      </c>
      <c r="B71" s="5">
        <v>25.6832332925164</v>
      </c>
      <c r="C71" s="5">
        <v>32.2154351149394</v>
      </c>
      <c r="D71" s="6">
        <f t="shared" si="24"/>
        <v>6.532201822423</v>
      </c>
      <c r="E71" s="6"/>
      <c r="F71" s="6">
        <f>D71-E72</f>
        <v>0.0290638027829004</v>
      </c>
      <c r="G71" s="6">
        <f t="shared" si="25"/>
        <v>0.980056071678995</v>
      </c>
      <c r="I71" s="2" t="s">
        <v>46</v>
      </c>
      <c r="J71" s="5">
        <v>25.2633318139482</v>
      </c>
      <c r="K71" s="5">
        <v>32.9002175738242</v>
      </c>
      <c r="L71" s="6">
        <f t="shared" si="26"/>
        <v>7.636885759876</v>
      </c>
      <c r="M71" s="6"/>
      <c r="N71" s="6">
        <f>L71-M72</f>
        <v>-0.0210821907987961</v>
      </c>
      <c r="O71" s="6">
        <f t="shared" si="27"/>
        <v>1.01472035387795</v>
      </c>
      <c r="Q71" s="2" t="s">
        <v>46</v>
      </c>
      <c r="R71" s="5">
        <v>26.629980535021</v>
      </c>
      <c r="S71" s="5">
        <v>32.9758693174486</v>
      </c>
      <c r="T71" s="6">
        <f t="shared" si="28"/>
        <v>6.3458887824276</v>
      </c>
      <c r="U71" s="6"/>
      <c r="V71" s="6">
        <f>T71-U72</f>
        <v>-0.0185043486911676</v>
      </c>
      <c r="W71" s="6">
        <f t="shared" si="29"/>
        <v>1.01290884611242</v>
      </c>
    </row>
    <row r="72" spans="1:23">
      <c r="A72" s="2" t="s">
        <v>46</v>
      </c>
      <c r="B72" s="5">
        <v>25.9276198912939</v>
      </c>
      <c r="C72" s="5">
        <v>32.5348862923544</v>
      </c>
      <c r="D72" s="6">
        <f t="shared" si="24"/>
        <v>6.6072664010605</v>
      </c>
      <c r="E72" s="6">
        <f>AVERAGE(D70:D72)</f>
        <v>6.5031380196401</v>
      </c>
      <c r="F72" s="6">
        <f>D72-E72</f>
        <v>0.104128381420399</v>
      </c>
      <c r="G72" s="6">
        <f t="shared" si="25"/>
        <v>0.93036686325889</v>
      </c>
      <c r="I72" s="2" t="s">
        <v>46</v>
      </c>
      <c r="J72" s="5">
        <v>25.4362134067599</v>
      </c>
      <c r="K72" s="5">
        <v>33.0222586517033</v>
      </c>
      <c r="L72" s="6">
        <f t="shared" si="26"/>
        <v>7.5860452449434</v>
      </c>
      <c r="M72" s="6">
        <f>AVERAGE(L70:L72)</f>
        <v>7.6579679506748</v>
      </c>
      <c r="N72" s="6">
        <f>L72-M72</f>
        <v>-0.071922705731402</v>
      </c>
      <c r="O72" s="6">
        <f t="shared" si="27"/>
        <v>1.05111659263663</v>
      </c>
      <c r="Q72" s="2" t="s">
        <v>46</v>
      </c>
      <c r="R72" s="5">
        <v>26.7552054751933</v>
      </c>
      <c r="S72" s="5">
        <v>33.1055275712204</v>
      </c>
      <c r="T72" s="6">
        <f t="shared" si="28"/>
        <v>6.3503220960271</v>
      </c>
      <c r="U72" s="6">
        <f>AVERAGE(T70:T72)</f>
        <v>6.36439313111876</v>
      </c>
      <c r="V72" s="6">
        <f>T72-U72</f>
        <v>-0.0140710350916651</v>
      </c>
      <c r="W72" s="6">
        <f t="shared" si="29"/>
        <v>1.0098010167264</v>
      </c>
    </row>
    <row r="73" spans="1:23">
      <c r="A73" s="2" t="s">
        <v>59</v>
      </c>
      <c r="B73" s="5">
        <v>25.0403630086109</v>
      </c>
      <c r="C73" s="5">
        <v>30.673086740553</v>
      </c>
      <c r="D73" s="6">
        <f t="shared" si="24"/>
        <v>5.6327237319421</v>
      </c>
      <c r="E73" s="6"/>
      <c r="F73" s="6">
        <f>D73-E72</f>
        <v>-0.870414287698001</v>
      </c>
      <c r="G73" s="6">
        <f t="shared" si="25"/>
        <v>1.82818781179574</v>
      </c>
      <c r="I73" s="2" t="s">
        <v>60</v>
      </c>
      <c r="J73" s="5">
        <v>25.3718592282591</v>
      </c>
      <c r="K73" s="5">
        <v>32.3027042089505</v>
      </c>
      <c r="L73" s="6">
        <f t="shared" si="26"/>
        <v>6.9308449806914</v>
      </c>
      <c r="M73" s="6"/>
      <c r="N73" s="6">
        <f>L73-M72</f>
        <v>-0.727122969983397</v>
      </c>
      <c r="O73" s="6">
        <f t="shared" si="27"/>
        <v>1.65533472074575</v>
      </c>
      <c r="Q73" s="2" t="s">
        <v>61</v>
      </c>
      <c r="R73" s="5">
        <v>28.392849746333</v>
      </c>
      <c r="S73" s="5">
        <v>33.9620953198227</v>
      </c>
      <c r="T73" s="6">
        <f t="shared" si="28"/>
        <v>5.5692455734897</v>
      </c>
      <c r="U73" s="6"/>
      <c r="V73" s="6">
        <f>T73-U72</f>
        <v>-0.795147557629062</v>
      </c>
      <c r="W73" s="6">
        <f t="shared" si="29"/>
        <v>1.73525484562672</v>
      </c>
    </row>
    <row r="74" spans="1:23">
      <c r="A74" s="2" t="s">
        <v>59</v>
      </c>
      <c r="B74" s="5">
        <v>25.0701519587929</v>
      </c>
      <c r="C74" s="5">
        <v>30.7892745710188</v>
      </c>
      <c r="D74" s="6">
        <f t="shared" si="24"/>
        <v>5.7191226122259</v>
      </c>
      <c r="E74" s="6"/>
      <c r="F74" s="6">
        <f>D74-E72</f>
        <v>-0.784015407414199</v>
      </c>
      <c r="G74" s="6">
        <f t="shared" si="25"/>
        <v>1.72191676597174</v>
      </c>
      <c r="I74" s="2" t="s">
        <v>60</v>
      </c>
      <c r="J74" s="5">
        <v>25.5792731649016</v>
      </c>
      <c r="K74" s="5">
        <v>32.3216245342029</v>
      </c>
      <c r="L74" s="6">
        <f t="shared" si="26"/>
        <v>6.7423513693013</v>
      </c>
      <c r="M74" s="6"/>
      <c r="N74" s="6">
        <f>L74-M72</f>
        <v>-0.915616581373501</v>
      </c>
      <c r="O74" s="6">
        <f t="shared" si="27"/>
        <v>1.88637510166883</v>
      </c>
      <c r="Q74" s="2" t="s">
        <v>61</v>
      </c>
      <c r="R74" s="5">
        <v>28.5104602254407</v>
      </c>
      <c r="S74" s="5">
        <v>34.0580266773893</v>
      </c>
      <c r="T74" s="6">
        <f t="shared" si="28"/>
        <v>5.5475664519486</v>
      </c>
      <c r="U74" s="6"/>
      <c r="V74" s="6">
        <f>T74-U72</f>
        <v>-0.816826679170163</v>
      </c>
      <c r="W74" s="6">
        <f t="shared" si="29"/>
        <v>1.76152711123281</v>
      </c>
    </row>
    <row r="75" spans="1:23">
      <c r="A75" s="2" t="s">
        <v>59</v>
      </c>
      <c r="B75" s="5">
        <v>25.132870609271</v>
      </c>
      <c r="C75" s="5">
        <v>31.2810416697483</v>
      </c>
      <c r="D75" s="6">
        <f t="shared" si="24"/>
        <v>6.1481710604773</v>
      </c>
      <c r="E75" s="6"/>
      <c r="F75" s="6">
        <f>D75-E72</f>
        <v>-0.354966959162798</v>
      </c>
      <c r="G75" s="6">
        <f t="shared" si="25"/>
        <v>1.2789562900764</v>
      </c>
      <c r="I75" s="2" t="s">
        <v>60</v>
      </c>
      <c r="J75" s="5">
        <v>25.7291153691211</v>
      </c>
      <c r="K75" s="5">
        <v>32.8256823067995</v>
      </c>
      <c r="L75" s="6">
        <f t="shared" si="26"/>
        <v>7.0965669376784</v>
      </c>
      <c r="M75" s="6"/>
      <c r="N75" s="6">
        <f>L75-M72</f>
        <v>-0.561401012996398</v>
      </c>
      <c r="O75" s="6">
        <f t="shared" si="27"/>
        <v>1.4757015876101</v>
      </c>
      <c r="Q75" s="2" t="s">
        <v>61</v>
      </c>
      <c r="R75" s="5">
        <v>28.5708246018683</v>
      </c>
      <c r="S75" s="5">
        <v>34.083232308512</v>
      </c>
      <c r="T75" s="6">
        <f t="shared" si="28"/>
        <v>5.5124077066437</v>
      </c>
      <c r="U75" s="6"/>
      <c r="V75" s="6">
        <f>T75-U72</f>
        <v>-0.851985424475061</v>
      </c>
      <c r="W75" s="6">
        <f t="shared" si="29"/>
        <v>1.80498321911613</v>
      </c>
    </row>
    <row r="76" spans="1:23">
      <c r="A76" s="2" t="s">
        <v>62</v>
      </c>
      <c r="B76" s="5">
        <v>26.8143070840128</v>
      </c>
      <c r="C76" s="5">
        <v>31.815712488857</v>
      </c>
      <c r="D76" s="6">
        <f t="shared" si="24"/>
        <v>5.0014054048442</v>
      </c>
      <c r="E76" s="6"/>
      <c r="F76" s="6">
        <f>D76-E72</f>
        <v>-1.5017326147959</v>
      </c>
      <c r="G76" s="6">
        <f t="shared" si="25"/>
        <v>2.83182598480652</v>
      </c>
      <c r="I76" s="2" t="s">
        <v>63</v>
      </c>
      <c r="J76" s="5">
        <v>25.1839435808998</v>
      </c>
      <c r="K76" s="5">
        <v>32.0964873764782</v>
      </c>
      <c r="L76" s="6">
        <f t="shared" si="26"/>
        <v>6.9125437955784</v>
      </c>
      <c r="M76" s="6"/>
      <c r="N76" s="6">
        <f>L76-M72</f>
        <v>-0.745424155096397</v>
      </c>
      <c r="O76" s="6">
        <f t="shared" si="27"/>
        <v>1.67646708141113</v>
      </c>
      <c r="Q76" s="2" t="s">
        <v>64</v>
      </c>
      <c r="R76" s="5">
        <v>27.8655915151741</v>
      </c>
      <c r="S76" s="5">
        <v>33.7715380511853</v>
      </c>
      <c r="T76" s="6">
        <f t="shared" si="28"/>
        <v>5.9059465360112</v>
      </c>
      <c r="U76" s="6"/>
      <c r="V76" s="6">
        <f>T76-U72</f>
        <v>-0.458446595107561</v>
      </c>
      <c r="W76" s="6">
        <f t="shared" si="29"/>
        <v>1.37406151678048</v>
      </c>
    </row>
    <row r="77" spans="1:23">
      <c r="A77" s="2" t="s">
        <v>62</v>
      </c>
      <c r="B77" s="5">
        <v>26.8895733219463</v>
      </c>
      <c r="C77" s="5">
        <v>32.2955060552598</v>
      </c>
      <c r="D77" s="6">
        <f t="shared" si="24"/>
        <v>5.4059327333135</v>
      </c>
      <c r="E77" s="6"/>
      <c r="F77" s="6">
        <f>D77-E72</f>
        <v>-1.0972052863266</v>
      </c>
      <c r="G77" s="6">
        <f t="shared" si="25"/>
        <v>2.1393985769205</v>
      </c>
      <c r="I77" s="2" t="s">
        <v>63</v>
      </c>
      <c r="J77" s="5">
        <v>25.2041270648774</v>
      </c>
      <c r="K77" s="5">
        <v>32.1881384602181</v>
      </c>
      <c r="L77" s="6">
        <f t="shared" si="26"/>
        <v>6.9840113953407</v>
      </c>
      <c r="M77" s="6"/>
      <c r="N77" s="6">
        <f>L77-M72</f>
        <v>-0.6739565553341</v>
      </c>
      <c r="O77" s="6">
        <f t="shared" si="27"/>
        <v>1.59544243446285</v>
      </c>
      <c r="Q77" s="2" t="s">
        <v>64</v>
      </c>
      <c r="R77" s="5">
        <v>28.0020041982364</v>
      </c>
      <c r="S77" s="5">
        <v>34.156123241114</v>
      </c>
      <c r="T77" s="6">
        <f t="shared" si="28"/>
        <v>6.1541190428776</v>
      </c>
      <c r="U77" s="6"/>
      <c r="V77" s="6">
        <f>T77-U72</f>
        <v>-0.210274088241161</v>
      </c>
      <c r="W77" s="6">
        <f t="shared" si="29"/>
        <v>1.15690795644106</v>
      </c>
    </row>
    <row r="78" spans="1:23">
      <c r="A78" s="2" t="s">
        <v>62</v>
      </c>
      <c r="B78" s="5">
        <v>27.0179505456048</v>
      </c>
      <c r="C78" s="5">
        <v>32.3398482056274</v>
      </c>
      <c r="D78" s="6">
        <f t="shared" si="24"/>
        <v>5.3218976600226</v>
      </c>
      <c r="E78" s="6"/>
      <c r="F78" s="6">
        <f>D78-E72</f>
        <v>-1.1812403596175</v>
      </c>
      <c r="G78" s="6">
        <f t="shared" si="25"/>
        <v>2.26771660608409</v>
      </c>
      <c r="I78" s="2" t="s">
        <v>63</v>
      </c>
      <c r="J78" s="5">
        <v>25.3661552283112</v>
      </c>
      <c r="K78" s="5">
        <v>32.4578574338687</v>
      </c>
      <c r="L78" s="6">
        <f t="shared" si="26"/>
        <v>7.0917022055575</v>
      </c>
      <c r="M78" s="6"/>
      <c r="N78" s="6">
        <f>L78-M72</f>
        <v>-0.566265745117295</v>
      </c>
      <c r="O78" s="6">
        <f t="shared" si="27"/>
        <v>1.48068601595498</v>
      </c>
      <c r="Q78" s="2" t="s">
        <v>64</v>
      </c>
      <c r="R78" s="5">
        <v>28.0047137821895</v>
      </c>
      <c r="S78" s="5">
        <v>34.2149059692338</v>
      </c>
      <c r="T78" s="6">
        <f t="shared" si="28"/>
        <v>6.2101921870443</v>
      </c>
      <c r="U78" s="6"/>
      <c r="V78" s="6">
        <f>T78-U72</f>
        <v>-0.154200944074469</v>
      </c>
      <c r="W78" s="6">
        <f t="shared" si="29"/>
        <v>1.11280510553567</v>
      </c>
    </row>
    <row r="79" spans="1:23">
      <c r="A79" s="2" t="s">
        <v>65</v>
      </c>
      <c r="B79" s="5">
        <v>26.9762708090004</v>
      </c>
      <c r="C79" s="5">
        <v>31.0759337528116</v>
      </c>
      <c r="D79" s="6">
        <f t="shared" si="24"/>
        <v>4.0996629438112</v>
      </c>
      <c r="E79" s="6"/>
      <c r="F79" s="6">
        <f>D79-E72</f>
        <v>-2.4034750758289</v>
      </c>
      <c r="G79" s="6">
        <f t="shared" si="25"/>
        <v>5.2907603677558</v>
      </c>
      <c r="I79" s="2" t="s">
        <v>66</v>
      </c>
      <c r="J79" s="5">
        <v>24.2946094433084</v>
      </c>
      <c r="K79" s="5">
        <v>32.0893510196401</v>
      </c>
      <c r="L79" s="6">
        <f t="shared" si="26"/>
        <v>7.7947415763317</v>
      </c>
      <c r="M79" s="6"/>
      <c r="N79" s="6">
        <f>L79-M72</f>
        <v>0.136773625656901</v>
      </c>
      <c r="O79" s="6">
        <f t="shared" si="27"/>
        <v>0.909550958916213</v>
      </c>
      <c r="Q79" s="2" t="s">
        <v>67</v>
      </c>
      <c r="R79" s="5">
        <v>27.3673412541345</v>
      </c>
      <c r="S79" s="5">
        <v>33.6099393161682</v>
      </c>
      <c r="T79" s="6">
        <f t="shared" si="28"/>
        <v>6.2425980620337</v>
      </c>
      <c r="U79" s="6"/>
      <c r="V79" s="6">
        <f>T79-U72</f>
        <v>-0.121795069085064</v>
      </c>
      <c r="W79" s="6">
        <f t="shared" si="29"/>
        <v>1.08808787076402</v>
      </c>
    </row>
    <row r="80" spans="1:23">
      <c r="A80" s="2" t="s">
        <v>65</v>
      </c>
      <c r="B80" s="5">
        <v>27.0752555549945</v>
      </c>
      <c r="C80" s="5">
        <v>31.4097527481376</v>
      </c>
      <c r="D80" s="6">
        <f t="shared" si="24"/>
        <v>4.3344971931431</v>
      </c>
      <c r="E80" s="6"/>
      <c r="F80" s="6">
        <f>D80-E72</f>
        <v>-2.168640826497</v>
      </c>
      <c r="G80" s="6">
        <f t="shared" si="25"/>
        <v>4.49599623209369</v>
      </c>
      <c r="I80" s="2" t="s">
        <v>66</v>
      </c>
      <c r="J80" s="5">
        <v>24.3097450177593</v>
      </c>
      <c r="K80" s="5">
        <v>32.1031654922507</v>
      </c>
      <c r="L80" s="6">
        <f t="shared" si="26"/>
        <v>7.7934204744914</v>
      </c>
      <c r="M80" s="6"/>
      <c r="N80" s="6">
        <f>L80-M72</f>
        <v>0.135452523816604</v>
      </c>
      <c r="O80" s="6">
        <f t="shared" si="27"/>
        <v>0.910384232579237</v>
      </c>
      <c r="Q80" s="2" t="s">
        <v>67</v>
      </c>
      <c r="R80" s="5">
        <v>27.4543815875658</v>
      </c>
      <c r="S80" s="5">
        <v>33.7799642672136</v>
      </c>
      <c r="T80" s="6">
        <f t="shared" si="28"/>
        <v>6.3255826796478</v>
      </c>
      <c r="U80" s="6"/>
      <c r="V80" s="6">
        <f>T80-U72</f>
        <v>-0.0388104514709626</v>
      </c>
      <c r="W80" s="6">
        <f t="shared" si="29"/>
        <v>1.02726646307872</v>
      </c>
    </row>
    <row r="81" spans="1:23">
      <c r="A81" s="2" t="s">
        <v>65</v>
      </c>
      <c r="B81" s="5">
        <v>27.0782930318195</v>
      </c>
      <c r="C81" s="5">
        <v>31.4943207751223</v>
      </c>
      <c r="D81" s="6">
        <f t="shared" si="24"/>
        <v>4.4160277433028</v>
      </c>
      <c r="E81" s="6"/>
      <c r="F81" s="6">
        <f>D81-E72</f>
        <v>-2.0871102763373</v>
      </c>
      <c r="G81" s="6">
        <f t="shared" si="25"/>
        <v>4.24896151455177</v>
      </c>
      <c r="I81" s="2" t="s">
        <v>66</v>
      </c>
      <c r="J81" s="5">
        <v>24.428077984275</v>
      </c>
      <c r="K81" s="5">
        <v>32.4206393077855</v>
      </c>
      <c r="L81" s="6">
        <f t="shared" si="26"/>
        <v>7.9925613235105</v>
      </c>
      <c r="M81" s="6"/>
      <c r="N81" s="6">
        <f>L81-M72</f>
        <v>0.334593372835703</v>
      </c>
      <c r="O81" s="6">
        <f t="shared" si="27"/>
        <v>0.793007616271993</v>
      </c>
      <c r="Q81" s="2" t="s">
        <v>67</v>
      </c>
      <c r="R81" s="5">
        <v>27.6366182268339</v>
      </c>
      <c r="S81" s="5">
        <v>33.7875217239999</v>
      </c>
      <c r="T81" s="6">
        <f t="shared" si="28"/>
        <v>6.150903497166</v>
      </c>
      <c r="U81" s="6"/>
      <c r="V81" s="6">
        <f>T81-U72</f>
        <v>-0.213489633952762</v>
      </c>
      <c r="W81" s="6">
        <f t="shared" si="29"/>
        <v>1.15948940238039</v>
      </c>
    </row>
    <row r="82" spans="1:23">
      <c r="A82" s="2" t="s">
        <v>68</v>
      </c>
      <c r="B82" s="5">
        <v>26.4783901230054</v>
      </c>
      <c r="C82" s="5">
        <v>31.8449617552048</v>
      </c>
      <c r="D82" s="6">
        <f t="shared" si="24"/>
        <v>5.3665716321994</v>
      </c>
      <c r="E82" s="6"/>
      <c r="F82" s="6">
        <f>D82-E72</f>
        <v>-1.1365663874407</v>
      </c>
      <c r="G82" s="6">
        <f t="shared" si="25"/>
        <v>2.19857140258047</v>
      </c>
      <c r="I82" s="2" t="s">
        <v>69</v>
      </c>
      <c r="J82" s="5">
        <v>25.7728570656494</v>
      </c>
      <c r="K82" s="5">
        <v>33.2459468162233</v>
      </c>
      <c r="L82" s="6">
        <f t="shared" si="26"/>
        <v>7.4730897505739</v>
      </c>
      <c r="M82" s="6"/>
      <c r="N82" s="6">
        <f>L82-M72</f>
        <v>-0.184878200100896</v>
      </c>
      <c r="O82" s="6">
        <f t="shared" si="27"/>
        <v>1.13672100122257</v>
      </c>
      <c r="Q82" s="2" t="s">
        <v>70</v>
      </c>
      <c r="R82" s="5">
        <v>28.028573615805</v>
      </c>
      <c r="S82" s="5">
        <v>33.2690760822291</v>
      </c>
      <c r="T82" s="6">
        <f t="shared" si="28"/>
        <v>5.2405024664241</v>
      </c>
      <c r="U82" s="6"/>
      <c r="V82" s="6">
        <f>T82-U72</f>
        <v>-1.12389066469467</v>
      </c>
      <c r="W82" s="6">
        <f t="shared" si="29"/>
        <v>2.17933905595819</v>
      </c>
    </row>
    <row r="83" spans="1:23">
      <c r="A83" s="2" t="s">
        <v>68</v>
      </c>
      <c r="B83" s="5">
        <v>26.7111025878461</v>
      </c>
      <c r="C83" s="5">
        <v>32.1689680002262</v>
      </c>
      <c r="D83" s="6">
        <f t="shared" si="24"/>
        <v>5.4578654123801</v>
      </c>
      <c r="E83" s="6"/>
      <c r="F83" s="6">
        <f>D83-E72</f>
        <v>-1.04527260726</v>
      </c>
      <c r="G83" s="6">
        <f t="shared" si="25"/>
        <v>2.06375628286243</v>
      </c>
      <c r="I83" s="2" t="s">
        <v>69</v>
      </c>
      <c r="J83" s="5">
        <v>25.9223358694281</v>
      </c>
      <c r="K83" s="5">
        <v>33.5008900956804</v>
      </c>
      <c r="L83" s="6">
        <f t="shared" si="26"/>
        <v>7.5785542262523</v>
      </c>
      <c r="M83" s="6"/>
      <c r="N83" s="6">
        <f>L83-M72</f>
        <v>-0.0794137244225004</v>
      </c>
      <c r="O83" s="6">
        <f t="shared" si="27"/>
        <v>1.05658858184315</v>
      </c>
      <c r="Q83" s="2" t="s">
        <v>70</v>
      </c>
      <c r="R83" s="5">
        <v>28.1090662478714</v>
      </c>
      <c r="S83" s="5">
        <v>33.2733277252258</v>
      </c>
      <c r="T83" s="6">
        <f t="shared" si="28"/>
        <v>5.1642614773544</v>
      </c>
      <c r="U83" s="6"/>
      <c r="V83" s="6">
        <f>T83-U72</f>
        <v>-1.20013165376437</v>
      </c>
      <c r="W83" s="6">
        <f t="shared" si="29"/>
        <v>2.29760636949768</v>
      </c>
    </row>
    <row r="84" spans="1:23">
      <c r="A84" s="2" t="s">
        <v>68</v>
      </c>
      <c r="B84" s="5">
        <v>26.930270082991</v>
      </c>
      <c r="C84" s="5">
        <v>32.2039616143162</v>
      </c>
      <c r="D84" s="6">
        <f t="shared" si="24"/>
        <v>5.2736915313252</v>
      </c>
      <c r="E84" s="6"/>
      <c r="F84" s="6">
        <f>D84-E72</f>
        <v>-1.2294464883149</v>
      </c>
      <c r="G84" s="6">
        <f t="shared" si="25"/>
        <v>2.34477011949012</v>
      </c>
      <c r="I84" s="2" t="s">
        <v>69</v>
      </c>
      <c r="J84" s="5">
        <v>26.0044034701013</v>
      </c>
      <c r="K84" s="5">
        <v>33.595384535373</v>
      </c>
      <c r="L84" s="6">
        <f t="shared" si="26"/>
        <v>7.5909810652717</v>
      </c>
      <c r="M84" s="6"/>
      <c r="N84" s="6">
        <f>L84-M72</f>
        <v>-0.0669868854030957</v>
      </c>
      <c r="O84" s="6">
        <f t="shared" si="27"/>
        <v>1.04752660467737</v>
      </c>
      <c r="Q84" s="2" t="s">
        <v>70</v>
      </c>
      <c r="R84" s="5">
        <v>28.167941691373</v>
      </c>
      <c r="S84" s="5">
        <v>33.5751819696074</v>
      </c>
      <c r="T84" s="6">
        <f t="shared" si="28"/>
        <v>5.4072402782344</v>
      </c>
      <c r="U84" s="6"/>
      <c r="V84" s="6">
        <f>T84-U72</f>
        <v>-0.957152852884364</v>
      </c>
      <c r="W84" s="6">
        <f t="shared" si="29"/>
        <v>1.94147462699764</v>
      </c>
    </row>
    <row r="86" s="7" customFormat="1" spans="1:23">
      <c r="A86" s="8" t="s">
        <v>52</v>
      </c>
      <c r="B86" s="9" t="s">
        <v>53</v>
      </c>
      <c r="C86" s="9" t="s">
        <v>75</v>
      </c>
      <c r="D86" s="10" t="s">
        <v>55</v>
      </c>
      <c r="E86" s="10" t="s">
        <v>56</v>
      </c>
      <c r="F86" s="10" t="s">
        <v>57</v>
      </c>
      <c r="G86" s="10" t="s">
        <v>58</v>
      </c>
      <c r="I86" s="8" t="s">
        <v>52</v>
      </c>
      <c r="J86" s="9" t="s">
        <v>53</v>
      </c>
      <c r="K86" s="9" t="s">
        <v>75</v>
      </c>
      <c r="L86" s="10" t="s">
        <v>55</v>
      </c>
      <c r="M86" s="10" t="s">
        <v>56</v>
      </c>
      <c r="N86" s="10" t="s">
        <v>57</v>
      </c>
      <c r="O86" s="10" t="s">
        <v>58</v>
      </c>
      <c r="Q86" s="8" t="s">
        <v>52</v>
      </c>
      <c r="R86" s="9" t="s">
        <v>53</v>
      </c>
      <c r="S86" s="9" t="s">
        <v>75</v>
      </c>
      <c r="T86" s="10" t="s">
        <v>55</v>
      </c>
      <c r="U86" s="10" t="s">
        <v>56</v>
      </c>
      <c r="V86" s="10" t="s">
        <v>57</v>
      </c>
      <c r="W86" s="10" t="s">
        <v>58</v>
      </c>
    </row>
    <row r="87" spans="1:23">
      <c r="A87" s="2" t="s">
        <v>46</v>
      </c>
      <c r="B87" s="5">
        <v>25.3631484370725</v>
      </c>
      <c r="C87" s="5">
        <v>27.6974597061945</v>
      </c>
      <c r="D87" s="6">
        <f t="shared" ref="D87:D101" si="30">C87-B87</f>
        <v>2.334311269122</v>
      </c>
      <c r="E87" s="6"/>
      <c r="F87" s="6">
        <f>D87-E89</f>
        <v>0.136041563890435</v>
      </c>
      <c r="G87" s="6">
        <f t="shared" ref="G87:G101" si="31">POWER(2,-F87)</f>
        <v>0.910012606336993</v>
      </c>
      <c r="I87" s="2" t="s">
        <v>46</v>
      </c>
      <c r="J87" s="5">
        <v>25.1026117824052</v>
      </c>
      <c r="K87" s="5">
        <v>27.7378288919253</v>
      </c>
      <c r="L87" s="6">
        <f t="shared" ref="L87:L101" si="32">K87-J87</f>
        <v>2.6352171095201</v>
      </c>
      <c r="M87" s="6"/>
      <c r="N87" s="6">
        <f>L87-M89</f>
        <v>0.0691236129005985</v>
      </c>
      <c r="O87" s="6">
        <f t="shared" ref="O87:O101" si="33">POWER(2,-N87)</f>
        <v>0.953216868324737</v>
      </c>
      <c r="Q87" s="2" t="s">
        <v>46</v>
      </c>
      <c r="R87" s="5">
        <v>26.274811501435</v>
      </c>
      <c r="S87" s="5">
        <v>28.271963874583</v>
      </c>
      <c r="T87" s="6">
        <f t="shared" ref="T87:T101" si="34">S87-R87</f>
        <v>1.997152373148</v>
      </c>
      <c r="U87" s="6"/>
      <c r="V87" s="6">
        <f>T87-U89</f>
        <v>-0.00453542304323173</v>
      </c>
      <c r="W87" s="6">
        <f t="shared" ref="W87:W101" si="35">POWER(2,-V87)</f>
        <v>1.00314866235152</v>
      </c>
    </row>
    <row r="88" spans="1:23">
      <c r="A88" s="2" t="s">
        <v>46</v>
      </c>
      <c r="B88" s="5">
        <v>25.6832332925164</v>
      </c>
      <c r="C88" s="5">
        <v>27.9294647725173</v>
      </c>
      <c r="D88" s="6">
        <f t="shared" si="30"/>
        <v>2.2462314800009</v>
      </c>
      <c r="E88" s="6"/>
      <c r="F88" s="6">
        <f>D88-E89</f>
        <v>0.0479617747693317</v>
      </c>
      <c r="G88" s="6">
        <f t="shared" si="31"/>
        <v>0.967301958627415</v>
      </c>
      <c r="I88" s="2" t="s">
        <v>46</v>
      </c>
      <c r="J88" s="5">
        <v>25.2633318139482</v>
      </c>
      <c r="K88" s="5">
        <v>27.7580128578726</v>
      </c>
      <c r="L88" s="6">
        <f t="shared" si="32"/>
        <v>2.4946810439244</v>
      </c>
      <c r="M88" s="6"/>
      <c r="N88" s="6">
        <f>L88-M89</f>
        <v>-0.0714124526950983</v>
      </c>
      <c r="O88" s="6">
        <f t="shared" si="33"/>
        <v>1.05074489897774</v>
      </c>
      <c r="Q88" s="2" t="s">
        <v>46</v>
      </c>
      <c r="R88" s="5">
        <v>26.629980535021</v>
      </c>
      <c r="S88" s="5">
        <v>28.6918852543972</v>
      </c>
      <c r="T88" s="6">
        <f t="shared" si="34"/>
        <v>2.0619047193762</v>
      </c>
      <c r="U88" s="6"/>
      <c r="V88" s="6">
        <f>T88-U89</f>
        <v>0.060216923184965</v>
      </c>
      <c r="W88" s="6">
        <f t="shared" si="35"/>
        <v>0.959119895508759</v>
      </c>
    </row>
    <row r="89" spans="1:23">
      <c r="A89" s="2" t="s">
        <v>46</v>
      </c>
      <c r="B89" s="5">
        <v>25.9276198912939</v>
      </c>
      <c r="C89" s="5">
        <v>27.9418862578657</v>
      </c>
      <c r="D89" s="6">
        <f t="shared" si="30"/>
        <v>2.0142663665718</v>
      </c>
      <c r="E89" s="6">
        <f>AVERAGE(D87:D89)</f>
        <v>2.19826970523157</v>
      </c>
      <c r="F89" s="6">
        <f>D89-E89</f>
        <v>-0.184003338659766</v>
      </c>
      <c r="G89" s="6">
        <f t="shared" si="31"/>
        <v>1.13603189376889</v>
      </c>
      <c r="I89" s="2" t="s">
        <v>46</v>
      </c>
      <c r="J89" s="5">
        <v>25.4362134067599</v>
      </c>
      <c r="K89" s="5">
        <v>28.0045957431739</v>
      </c>
      <c r="L89" s="6">
        <f t="shared" si="32"/>
        <v>2.568382336414</v>
      </c>
      <c r="M89" s="6">
        <f>AVERAGE(L87:L89)</f>
        <v>2.5660934966195</v>
      </c>
      <c r="N89" s="6">
        <f>L89-M89</f>
        <v>0.00228883979450023</v>
      </c>
      <c r="O89" s="6">
        <f t="shared" si="33"/>
        <v>0.998414754980064</v>
      </c>
      <c r="Q89" s="2" t="s">
        <v>46</v>
      </c>
      <c r="R89" s="5">
        <v>26.7552054751933</v>
      </c>
      <c r="S89" s="5">
        <v>28.7012117712428</v>
      </c>
      <c r="T89" s="6">
        <f t="shared" si="34"/>
        <v>1.9460062960495</v>
      </c>
      <c r="U89" s="6">
        <f>AVERAGE(T87:T89)</f>
        <v>2.00168779619123</v>
      </c>
      <c r="V89" s="6">
        <f>T89-U89</f>
        <v>-0.0556815001417328</v>
      </c>
      <c r="W89" s="6">
        <f t="shared" si="35"/>
        <v>1.03934995538406</v>
      </c>
    </row>
    <row r="90" spans="1:23">
      <c r="A90" s="2" t="s">
        <v>59</v>
      </c>
      <c r="B90" s="5">
        <v>25.0403630086109</v>
      </c>
      <c r="C90" s="5">
        <v>24.917614718721</v>
      </c>
      <c r="D90" s="6">
        <f t="shared" si="30"/>
        <v>-0.122748289889898</v>
      </c>
      <c r="E90" s="6"/>
      <c r="F90" s="6">
        <f>D90-E89</f>
        <v>-2.32101799512146</v>
      </c>
      <c r="G90" s="6">
        <f t="shared" si="31"/>
        <v>4.99684682923299</v>
      </c>
      <c r="I90" s="2" t="s">
        <v>60</v>
      </c>
      <c r="J90" s="5">
        <v>25.3718592282591</v>
      </c>
      <c r="K90" s="5">
        <v>27.4060505375528</v>
      </c>
      <c r="L90" s="6">
        <f t="shared" si="32"/>
        <v>2.0341913092937</v>
      </c>
      <c r="M90" s="6"/>
      <c r="N90" s="6">
        <f>L90-M89</f>
        <v>-0.5319021873258</v>
      </c>
      <c r="O90" s="6">
        <f t="shared" si="33"/>
        <v>1.44583426571349</v>
      </c>
      <c r="Q90" s="2" t="s">
        <v>61</v>
      </c>
      <c r="R90" s="5">
        <v>28.392849746333</v>
      </c>
      <c r="S90" s="5">
        <v>29.7011751720818</v>
      </c>
      <c r="T90" s="6">
        <f t="shared" si="34"/>
        <v>1.3083254257488</v>
      </c>
      <c r="U90" s="6"/>
      <c r="V90" s="6">
        <f>T90-U89</f>
        <v>-0.693362370442431</v>
      </c>
      <c r="W90" s="6">
        <f t="shared" si="35"/>
        <v>1.6170478502986</v>
      </c>
    </row>
    <row r="91" spans="1:23">
      <c r="A91" s="2" t="s">
        <v>59</v>
      </c>
      <c r="B91" s="5">
        <v>25.0701519587929</v>
      </c>
      <c r="C91" s="5">
        <v>25.1668301863907</v>
      </c>
      <c r="D91" s="6">
        <f t="shared" si="30"/>
        <v>0.0966782275978026</v>
      </c>
      <c r="E91" s="6"/>
      <c r="F91" s="6">
        <f>D91-E89</f>
        <v>-2.10159147763376</v>
      </c>
      <c r="G91" s="6">
        <f t="shared" si="31"/>
        <v>4.29182567384068</v>
      </c>
      <c r="I91" s="2" t="s">
        <v>60</v>
      </c>
      <c r="J91" s="5">
        <v>25.5792731649016</v>
      </c>
      <c r="K91" s="5">
        <v>27.441248919998</v>
      </c>
      <c r="L91" s="6">
        <f t="shared" si="32"/>
        <v>1.8619757550964</v>
      </c>
      <c r="M91" s="6"/>
      <c r="N91" s="6">
        <f>L91-M89</f>
        <v>-0.704117741523101</v>
      </c>
      <c r="O91" s="6">
        <f t="shared" si="33"/>
        <v>1.6291480790817</v>
      </c>
      <c r="Q91" s="2" t="s">
        <v>61</v>
      </c>
      <c r="R91" s="5">
        <v>28.5104602254407</v>
      </c>
      <c r="S91" s="5">
        <v>29.7582837390084</v>
      </c>
      <c r="T91" s="6">
        <f t="shared" si="34"/>
        <v>1.2478235135677</v>
      </c>
      <c r="U91" s="6"/>
      <c r="V91" s="6">
        <f>T91-U89</f>
        <v>-0.75386428262353</v>
      </c>
      <c r="W91" s="6">
        <f t="shared" si="35"/>
        <v>1.68630357889114</v>
      </c>
    </row>
    <row r="92" spans="1:23">
      <c r="A92" s="2" t="s">
        <v>59</v>
      </c>
      <c r="B92" s="5">
        <v>25.132870609271</v>
      </c>
      <c r="C92" s="5">
        <v>25.1853610380211</v>
      </c>
      <c r="D92" s="6">
        <f t="shared" si="30"/>
        <v>0.0524904287501009</v>
      </c>
      <c r="E92" s="6"/>
      <c r="F92" s="6">
        <f>D92-E89</f>
        <v>-2.14577927648146</v>
      </c>
      <c r="G92" s="6">
        <f t="shared" si="31"/>
        <v>4.4253123148531</v>
      </c>
      <c r="I92" s="2" t="s">
        <v>60</v>
      </c>
      <c r="J92" s="5">
        <v>25.7291153691211</v>
      </c>
      <c r="K92" s="5">
        <v>27.5429650898466</v>
      </c>
      <c r="L92" s="6">
        <f t="shared" si="32"/>
        <v>1.8138497207255</v>
      </c>
      <c r="M92" s="6"/>
      <c r="N92" s="6">
        <f>L92-M89</f>
        <v>-0.752243775894</v>
      </c>
      <c r="O92" s="6">
        <f t="shared" si="33"/>
        <v>1.68441050234937</v>
      </c>
      <c r="Q92" s="2" t="s">
        <v>61</v>
      </c>
      <c r="R92" s="5">
        <v>28.5708246018683</v>
      </c>
      <c r="S92" s="5">
        <v>30.0929096200464</v>
      </c>
      <c r="T92" s="6">
        <f t="shared" si="34"/>
        <v>1.5220850181781</v>
      </c>
      <c r="U92" s="6"/>
      <c r="V92" s="6">
        <f>T92-U89</f>
        <v>-0.479602778013133</v>
      </c>
      <c r="W92" s="6">
        <f t="shared" si="35"/>
        <v>1.39435969983555</v>
      </c>
    </row>
    <row r="93" spans="1:23">
      <c r="A93" s="2" t="s">
        <v>62</v>
      </c>
      <c r="B93" s="5">
        <v>26.8143070840128</v>
      </c>
      <c r="C93" s="5">
        <v>26.3448661287072</v>
      </c>
      <c r="D93" s="6">
        <f t="shared" si="30"/>
        <v>-0.4694409553056</v>
      </c>
      <c r="E93" s="6"/>
      <c r="F93" s="6">
        <f>D93-E89</f>
        <v>-2.66771066053717</v>
      </c>
      <c r="G93" s="6">
        <f t="shared" si="31"/>
        <v>6.35420070730921</v>
      </c>
      <c r="I93" s="2" t="s">
        <v>63</v>
      </c>
      <c r="J93" s="5">
        <v>25.1839435808998</v>
      </c>
      <c r="K93" s="5">
        <v>26.9262056552165</v>
      </c>
      <c r="L93" s="6">
        <f t="shared" si="32"/>
        <v>1.7422620743167</v>
      </c>
      <c r="M93" s="6"/>
      <c r="N93" s="6">
        <f>L93-M89</f>
        <v>-0.823831422302801</v>
      </c>
      <c r="O93" s="6">
        <f t="shared" si="33"/>
        <v>1.77010068230448</v>
      </c>
      <c r="Q93" s="2" t="s">
        <v>64</v>
      </c>
      <c r="R93" s="5">
        <v>27.8655915151741</v>
      </c>
      <c r="S93" s="5">
        <v>29.4546995550129</v>
      </c>
      <c r="T93" s="6">
        <f t="shared" si="34"/>
        <v>1.5891080398388</v>
      </c>
      <c r="U93" s="6"/>
      <c r="V93" s="6">
        <f>T93-U89</f>
        <v>-0.412579756352431</v>
      </c>
      <c r="W93" s="6">
        <f t="shared" si="35"/>
        <v>1.33106383024618</v>
      </c>
    </row>
    <row r="94" spans="1:23">
      <c r="A94" s="2" t="s">
        <v>62</v>
      </c>
      <c r="B94" s="5">
        <v>26.8895733219463</v>
      </c>
      <c r="C94" s="5">
        <v>26.7179623741414</v>
      </c>
      <c r="D94" s="6">
        <f t="shared" si="30"/>
        <v>-0.171610947804901</v>
      </c>
      <c r="E94" s="6"/>
      <c r="F94" s="6">
        <f>D94-E89</f>
        <v>-2.36988065303647</v>
      </c>
      <c r="G94" s="6">
        <f t="shared" si="31"/>
        <v>5.16898370062775</v>
      </c>
      <c r="I94" s="2" t="s">
        <v>63</v>
      </c>
      <c r="J94" s="5">
        <v>25.2041270648774</v>
      </c>
      <c r="K94" s="5">
        <v>27.0714415431371</v>
      </c>
      <c r="L94" s="6">
        <f t="shared" si="32"/>
        <v>1.8673144782597</v>
      </c>
      <c r="M94" s="6"/>
      <c r="N94" s="6">
        <f>L94-M89</f>
        <v>-0.698779018359799</v>
      </c>
      <c r="O94" s="6">
        <f t="shared" si="33"/>
        <v>1.62313052346427</v>
      </c>
      <c r="Q94" s="2" t="s">
        <v>64</v>
      </c>
      <c r="R94" s="5">
        <v>28.0020041982364</v>
      </c>
      <c r="S94" s="5">
        <v>29.5526555986653</v>
      </c>
      <c r="T94" s="6">
        <f t="shared" si="34"/>
        <v>1.5506514004289</v>
      </c>
      <c r="U94" s="6"/>
      <c r="V94" s="6">
        <f>T94-U89</f>
        <v>-0.451036395762332</v>
      </c>
      <c r="W94" s="6">
        <f t="shared" si="35"/>
        <v>1.36702193821685</v>
      </c>
    </row>
    <row r="95" spans="1:23">
      <c r="A95" s="2" t="s">
        <v>62</v>
      </c>
      <c r="B95" s="5">
        <v>27.0179505456048</v>
      </c>
      <c r="C95" s="5">
        <v>26.809793525977</v>
      </c>
      <c r="D95" s="6">
        <f t="shared" si="30"/>
        <v>-0.208157019627802</v>
      </c>
      <c r="E95" s="6"/>
      <c r="F95" s="6">
        <f>D95-E89</f>
        <v>-2.40642672485937</v>
      </c>
      <c r="G95" s="6">
        <f t="shared" si="31"/>
        <v>5.30159595895499</v>
      </c>
      <c r="I95" s="2" t="s">
        <v>63</v>
      </c>
      <c r="J95" s="5">
        <v>25.3661552283112</v>
      </c>
      <c r="K95" s="5">
        <v>27.1476088344304</v>
      </c>
      <c r="L95" s="6">
        <f t="shared" si="32"/>
        <v>1.7814536061192</v>
      </c>
      <c r="M95" s="6"/>
      <c r="N95" s="6">
        <f>L95-M89</f>
        <v>-0.7846398905003</v>
      </c>
      <c r="O95" s="6">
        <f t="shared" si="33"/>
        <v>1.72266227394627</v>
      </c>
      <c r="Q95" s="2" t="s">
        <v>64</v>
      </c>
      <c r="R95" s="5">
        <v>28.0047137821895</v>
      </c>
      <c r="S95" s="5">
        <v>29.6338077273884</v>
      </c>
      <c r="T95" s="6">
        <f t="shared" si="34"/>
        <v>1.6290939451989</v>
      </c>
      <c r="U95" s="6"/>
      <c r="V95" s="6">
        <f>T95-U89</f>
        <v>-0.372593850992333</v>
      </c>
      <c r="W95" s="6">
        <f t="shared" si="35"/>
        <v>1.29467846831704</v>
      </c>
    </row>
    <row r="96" spans="1:23">
      <c r="A96" s="2" t="s">
        <v>65</v>
      </c>
      <c r="B96" s="5">
        <v>26.9762708090004</v>
      </c>
      <c r="C96" s="5">
        <v>26.6150437728056</v>
      </c>
      <c r="D96" s="6">
        <f t="shared" si="30"/>
        <v>-0.361227036194801</v>
      </c>
      <c r="E96" s="6"/>
      <c r="F96" s="6">
        <f>D96-E89</f>
        <v>-2.55949674142637</v>
      </c>
      <c r="G96" s="6">
        <f t="shared" si="31"/>
        <v>5.89502013725253</v>
      </c>
      <c r="I96" s="2" t="s">
        <v>66</v>
      </c>
      <c r="J96" s="5">
        <v>24.2946094433084</v>
      </c>
      <c r="K96" s="5">
        <v>26.5487934563871</v>
      </c>
      <c r="L96" s="6">
        <f t="shared" si="32"/>
        <v>2.2541840130787</v>
      </c>
      <c r="M96" s="6"/>
      <c r="N96" s="6">
        <f>L96-M89</f>
        <v>-0.311909483540801</v>
      </c>
      <c r="O96" s="6">
        <f t="shared" si="33"/>
        <v>1.24134960528358</v>
      </c>
      <c r="Q96" s="2" t="s">
        <v>67</v>
      </c>
      <c r="R96" s="5">
        <v>27.3673412541345</v>
      </c>
      <c r="S96" s="5">
        <v>29.4229689862305</v>
      </c>
      <c r="T96" s="6">
        <f t="shared" si="34"/>
        <v>2.055627732096</v>
      </c>
      <c r="U96" s="6"/>
      <c r="V96" s="6">
        <f>T96-U89</f>
        <v>0.0539399359047663</v>
      </c>
      <c r="W96" s="6">
        <f t="shared" si="35"/>
        <v>0.963301998586194</v>
      </c>
    </row>
    <row r="97" spans="1:23">
      <c r="A97" s="2" t="s">
        <v>65</v>
      </c>
      <c r="B97" s="5">
        <v>27.0752555549945</v>
      </c>
      <c r="C97" s="5">
        <v>26.6621415647966</v>
      </c>
      <c r="D97" s="6">
        <f t="shared" si="30"/>
        <v>-0.4131139901979</v>
      </c>
      <c r="E97" s="6"/>
      <c r="F97" s="6">
        <f>D97-E89</f>
        <v>-2.61138369542947</v>
      </c>
      <c r="G97" s="6">
        <f t="shared" si="31"/>
        <v>6.11089501352075</v>
      </c>
      <c r="I97" s="2" t="s">
        <v>66</v>
      </c>
      <c r="J97" s="5">
        <v>24.3097450177593</v>
      </c>
      <c r="K97" s="5">
        <v>26.6760711644035</v>
      </c>
      <c r="L97" s="6">
        <f t="shared" si="32"/>
        <v>2.3663261466442</v>
      </c>
      <c r="M97" s="6"/>
      <c r="N97" s="6">
        <f>L97-M89</f>
        <v>-0.199767349975302</v>
      </c>
      <c r="O97" s="6">
        <f t="shared" si="33"/>
        <v>1.14851313002141</v>
      </c>
      <c r="Q97" s="2" t="s">
        <v>67</v>
      </c>
      <c r="R97" s="5">
        <v>27.4543815875658</v>
      </c>
      <c r="S97" s="5">
        <v>29.6929531274216</v>
      </c>
      <c r="T97" s="6">
        <f t="shared" si="34"/>
        <v>2.2385715398558</v>
      </c>
      <c r="U97" s="6"/>
      <c r="V97" s="6">
        <f>T97-U89</f>
        <v>0.236883743664568</v>
      </c>
      <c r="W97" s="6">
        <f t="shared" si="35"/>
        <v>0.848576279561969</v>
      </c>
    </row>
    <row r="98" spans="1:23">
      <c r="A98" s="2" t="s">
        <v>65</v>
      </c>
      <c r="B98" s="5">
        <v>27.0782930318195</v>
      </c>
      <c r="C98" s="5">
        <v>26.880539931859</v>
      </c>
      <c r="D98" s="6">
        <f t="shared" si="30"/>
        <v>-0.197753099960497</v>
      </c>
      <c r="E98" s="6"/>
      <c r="F98" s="6">
        <f>D98-E89</f>
        <v>-2.39602280519206</v>
      </c>
      <c r="G98" s="6">
        <f t="shared" si="31"/>
        <v>5.26350130148984</v>
      </c>
      <c r="I98" s="2" t="s">
        <v>66</v>
      </c>
      <c r="J98" s="5">
        <v>24.428077984275</v>
      </c>
      <c r="K98" s="5">
        <v>26.6949598574858</v>
      </c>
      <c r="L98" s="6">
        <f t="shared" si="32"/>
        <v>2.2668818732108</v>
      </c>
      <c r="M98" s="6"/>
      <c r="N98" s="6">
        <f>L98-M89</f>
        <v>-0.299211623408701</v>
      </c>
      <c r="O98" s="6">
        <f t="shared" si="33"/>
        <v>1.23047182471199</v>
      </c>
      <c r="Q98" s="2" t="s">
        <v>67</v>
      </c>
      <c r="R98" s="5">
        <v>27.6366182268339</v>
      </c>
      <c r="S98" s="5">
        <v>29.7319152028679</v>
      </c>
      <c r="T98" s="6">
        <f t="shared" si="34"/>
        <v>2.095296976034</v>
      </c>
      <c r="U98" s="6"/>
      <c r="V98" s="6">
        <f>T98-U89</f>
        <v>0.0936091798427667</v>
      </c>
      <c r="W98" s="6">
        <f t="shared" si="35"/>
        <v>0.937175289422622</v>
      </c>
    </row>
    <row r="99" spans="1:23">
      <c r="A99" s="2" t="s">
        <v>68</v>
      </c>
      <c r="B99" s="5">
        <v>26.4783901230054</v>
      </c>
      <c r="C99" s="5">
        <v>26.2087848899907</v>
      </c>
      <c r="D99" s="6">
        <f t="shared" si="30"/>
        <v>-0.269605233014701</v>
      </c>
      <c r="E99" s="6"/>
      <c r="F99" s="6">
        <f>D99-E89</f>
        <v>-2.46787493824627</v>
      </c>
      <c r="G99" s="6">
        <f t="shared" si="31"/>
        <v>5.53228292266216</v>
      </c>
      <c r="I99" s="2" t="s">
        <v>69</v>
      </c>
      <c r="J99" s="5">
        <v>25.7728570656494</v>
      </c>
      <c r="K99" s="5">
        <v>27.6243049232918</v>
      </c>
      <c r="L99" s="6">
        <f t="shared" si="32"/>
        <v>1.8514478576424</v>
      </c>
      <c r="M99" s="6"/>
      <c r="N99" s="6">
        <f>L99-M89</f>
        <v>-0.714645638977102</v>
      </c>
      <c r="O99" s="6">
        <f t="shared" si="33"/>
        <v>1.64108007889498</v>
      </c>
      <c r="Q99" s="2" t="s">
        <v>70</v>
      </c>
      <c r="R99" s="5">
        <v>28.028573615805</v>
      </c>
      <c r="S99" s="5">
        <v>29.2558040490285</v>
      </c>
      <c r="T99" s="6">
        <f t="shared" si="34"/>
        <v>1.2272304332235</v>
      </c>
      <c r="U99" s="6"/>
      <c r="V99" s="6">
        <f>T99-U89</f>
        <v>-0.774457362967733</v>
      </c>
      <c r="W99" s="6">
        <f t="shared" si="35"/>
        <v>1.71054654704917</v>
      </c>
    </row>
    <row r="100" spans="1:23">
      <c r="A100" s="2" t="s">
        <v>68</v>
      </c>
      <c r="B100" s="5">
        <v>26.7111025878461</v>
      </c>
      <c r="C100" s="5">
        <v>26.2912235560138</v>
      </c>
      <c r="D100" s="6">
        <f t="shared" si="30"/>
        <v>-0.419879031832298</v>
      </c>
      <c r="E100" s="6"/>
      <c r="F100" s="6">
        <f>D100-E89</f>
        <v>-2.61814873706386</v>
      </c>
      <c r="G100" s="6">
        <f t="shared" si="31"/>
        <v>6.13961732551691</v>
      </c>
      <c r="I100" s="2" t="s">
        <v>69</v>
      </c>
      <c r="J100" s="5">
        <v>25.9223358694281</v>
      </c>
      <c r="K100" s="5">
        <v>27.8761924633358</v>
      </c>
      <c r="L100" s="6">
        <f t="shared" si="32"/>
        <v>1.9538565939077</v>
      </c>
      <c r="M100" s="6"/>
      <c r="N100" s="6">
        <f>L100-M89</f>
        <v>-0.612236902711798</v>
      </c>
      <c r="O100" s="6">
        <f t="shared" si="33"/>
        <v>1.52862751370671</v>
      </c>
      <c r="Q100" s="2" t="s">
        <v>70</v>
      </c>
      <c r="R100" s="5">
        <v>28.1090662478714</v>
      </c>
      <c r="S100" s="5">
        <v>29.3104609314825</v>
      </c>
      <c r="T100" s="6">
        <f t="shared" si="34"/>
        <v>1.2013946836111</v>
      </c>
      <c r="U100" s="6"/>
      <c r="V100" s="6">
        <f>T100-U89</f>
        <v>-0.800293112580134</v>
      </c>
      <c r="W100" s="6">
        <f t="shared" si="35"/>
        <v>1.74145490232123</v>
      </c>
    </row>
    <row r="101" spans="1:23">
      <c r="A101" s="2" t="s">
        <v>68</v>
      </c>
      <c r="B101" s="5">
        <v>26.930270082991</v>
      </c>
      <c r="C101" s="5">
        <v>26.3588054124408</v>
      </c>
      <c r="D101" s="6">
        <f t="shared" si="30"/>
        <v>-0.571464670550199</v>
      </c>
      <c r="E101" s="6"/>
      <c r="F101" s="6">
        <f>D101-E89</f>
        <v>-2.76973437578176</v>
      </c>
      <c r="G101" s="6">
        <f t="shared" si="31"/>
        <v>6.81982337532</v>
      </c>
      <c r="I101" s="2" t="s">
        <v>69</v>
      </c>
      <c r="J101" s="5">
        <v>26.0044034701013</v>
      </c>
      <c r="K101" s="5">
        <v>28.030068003702</v>
      </c>
      <c r="L101" s="6">
        <f t="shared" si="32"/>
        <v>2.0256645336007</v>
      </c>
      <c r="M101" s="6"/>
      <c r="N101" s="6">
        <f>L101-M89</f>
        <v>-0.5404289630188</v>
      </c>
      <c r="O101" s="6">
        <f t="shared" si="33"/>
        <v>1.45440489779964</v>
      </c>
      <c r="Q101" s="2" t="s">
        <v>70</v>
      </c>
      <c r="R101" s="5">
        <v>28.167941691373</v>
      </c>
      <c r="S101" s="5">
        <v>29.3662916743057</v>
      </c>
      <c r="T101" s="6">
        <f t="shared" si="34"/>
        <v>1.1983499829327</v>
      </c>
      <c r="U101" s="6"/>
      <c r="V101" s="6">
        <f>T101-U89</f>
        <v>-0.803337813258532</v>
      </c>
      <c r="W101" s="6">
        <f t="shared" si="35"/>
        <v>1.74513399434624</v>
      </c>
    </row>
    <row r="103" spans="1:23">
      <c r="A103" s="2" t="s">
        <v>52</v>
      </c>
      <c r="B103" s="3" t="s">
        <v>53</v>
      </c>
      <c r="C103" s="3" t="s">
        <v>76</v>
      </c>
      <c r="D103" s="4" t="s">
        <v>55</v>
      </c>
      <c r="E103" s="4" t="s">
        <v>56</v>
      </c>
      <c r="F103" s="4" t="s">
        <v>57</v>
      </c>
      <c r="G103" s="4" t="s">
        <v>58</v>
      </c>
      <c r="I103" s="2" t="s">
        <v>52</v>
      </c>
      <c r="J103" s="3" t="s">
        <v>53</v>
      </c>
      <c r="K103" s="3" t="s">
        <v>76</v>
      </c>
      <c r="L103" s="4" t="s">
        <v>55</v>
      </c>
      <c r="M103" s="4" t="s">
        <v>56</v>
      </c>
      <c r="N103" s="4" t="s">
        <v>57</v>
      </c>
      <c r="O103" s="4" t="s">
        <v>58</v>
      </c>
      <c r="Q103" s="2" t="s">
        <v>52</v>
      </c>
      <c r="R103" s="3" t="s">
        <v>53</v>
      </c>
      <c r="S103" s="3" t="s">
        <v>76</v>
      </c>
      <c r="T103" s="4" t="s">
        <v>55</v>
      </c>
      <c r="U103" s="4" t="s">
        <v>56</v>
      </c>
      <c r="V103" s="4" t="s">
        <v>57</v>
      </c>
      <c r="W103" s="4" t="s">
        <v>58</v>
      </c>
    </row>
    <row r="104" spans="1:23">
      <c r="A104" s="2" t="s">
        <v>46</v>
      </c>
      <c r="B104" s="5">
        <v>25.3631484370725</v>
      </c>
      <c r="C104" s="5">
        <v>28.9865596425778</v>
      </c>
      <c r="D104" s="6">
        <f t="shared" ref="D104:D118" si="36">C104-B104</f>
        <v>3.6234112055053</v>
      </c>
      <c r="E104" s="6"/>
      <c r="F104" s="6">
        <f>D104-E106</f>
        <v>0.1458928815309</v>
      </c>
      <c r="G104" s="6">
        <f t="shared" ref="G104:G118" si="37">POWER(2,-F104)</f>
        <v>0.903819831856354</v>
      </c>
      <c r="I104" s="2" t="s">
        <v>46</v>
      </c>
      <c r="J104" s="5">
        <v>25.1026117824052</v>
      </c>
      <c r="K104" s="5">
        <v>28.7865306455469</v>
      </c>
      <c r="L104" s="6">
        <f t="shared" ref="L104:L118" si="38">K104-J104</f>
        <v>3.6839188631417</v>
      </c>
      <c r="M104" s="6"/>
      <c r="N104" s="6">
        <f>L104-M106</f>
        <v>0.124553433278466</v>
      </c>
      <c r="O104" s="6">
        <f t="shared" ref="O104:O118" si="39">POWER(2,-N104)</f>
        <v>0.917287933328551</v>
      </c>
      <c r="Q104" s="2" t="s">
        <v>46</v>
      </c>
      <c r="R104" s="5">
        <v>26.274811501435</v>
      </c>
      <c r="S104" s="5">
        <v>28.9468340485988</v>
      </c>
      <c r="T104" s="6">
        <f t="shared" ref="T104:T118" si="40">S104-R104</f>
        <v>2.6720225471638</v>
      </c>
      <c r="U104" s="6"/>
      <c r="V104" s="6">
        <f>T104-U106</f>
        <v>0.0905795652144001</v>
      </c>
      <c r="W104" s="6">
        <f t="shared" ref="W104:W118" si="41">POWER(2,-V104)</f>
        <v>0.939145396183409</v>
      </c>
    </row>
    <row r="105" spans="1:23">
      <c r="A105" s="2" t="s">
        <v>46</v>
      </c>
      <c r="B105" s="5">
        <v>25.6832332925164</v>
      </c>
      <c r="C105" s="5">
        <v>29.14023649616</v>
      </c>
      <c r="D105" s="6">
        <f t="shared" si="36"/>
        <v>3.4570032036436</v>
      </c>
      <c r="E105" s="6"/>
      <c r="F105" s="6">
        <f>D105-E106</f>
        <v>-0.0205151203308005</v>
      </c>
      <c r="G105" s="6">
        <f t="shared" si="37"/>
        <v>1.01432158292731</v>
      </c>
      <c r="I105" s="2" t="s">
        <v>46</v>
      </c>
      <c r="J105" s="5">
        <v>25.2633318139482</v>
      </c>
      <c r="K105" s="5">
        <v>28.811090563052</v>
      </c>
      <c r="L105" s="6">
        <f t="shared" si="38"/>
        <v>3.5477587491038</v>
      </c>
      <c r="M105" s="6"/>
      <c r="N105" s="6">
        <f>L105-M106</f>
        <v>-0.0116066807594302</v>
      </c>
      <c r="O105" s="6">
        <f t="shared" si="39"/>
        <v>1.00807758712788</v>
      </c>
      <c r="Q105" s="2" t="s">
        <v>46</v>
      </c>
      <c r="R105" s="5">
        <v>26.629980535021</v>
      </c>
      <c r="S105" s="5">
        <v>29.0805113272369</v>
      </c>
      <c r="T105" s="6">
        <f t="shared" si="40"/>
        <v>2.4505307922159</v>
      </c>
      <c r="U105" s="6"/>
      <c r="V105" s="6">
        <f>T105-U106</f>
        <v>-0.130912189733502</v>
      </c>
      <c r="W105" s="6">
        <f t="shared" si="41"/>
        <v>1.09498582197292</v>
      </c>
    </row>
    <row r="106" spans="1:23">
      <c r="A106" s="2" t="s">
        <v>46</v>
      </c>
      <c r="B106" s="5">
        <v>25.9276198912939</v>
      </c>
      <c r="C106" s="5">
        <v>29.2797604540682</v>
      </c>
      <c r="D106" s="6">
        <f t="shared" si="36"/>
        <v>3.3521405627743</v>
      </c>
      <c r="E106" s="6">
        <f>AVERAGE(D104:D106)</f>
        <v>3.4775183239744</v>
      </c>
      <c r="F106" s="6">
        <f>D106-E106</f>
        <v>-0.1253777612001</v>
      </c>
      <c r="G106" s="6">
        <f t="shared" si="37"/>
        <v>1.09079331307995</v>
      </c>
      <c r="I106" s="2" t="s">
        <v>46</v>
      </c>
      <c r="J106" s="5">
        <v>25.4362134067599</v>
      </c>
      <c r="K106" s="5">
        <v>28.8826320841041</v>
      </c>
      <c r="L106" s="6">
        <f t="shared" si="38"/>
        <v>3.4464186773442</v>
      </c>
      <c r="M106" s="6">
        <f>AVERAGE(L104:L106)</f>
        <v>3.55936542986323</v>
      </c>
      <c r="N106" s="6">
        <f>L106-M106</f>
        <v>-0.112946752519035</v>
      </c>
      <c r="O106" s="6">
        <f t="shared" si="39"/>
        <v>1.08143484878053</v>
      </c>
      <c r="Q106" s="2" t="s">
        <v>46</v>
      </c>
      <c r="R106" s="5">
        <v>26.7552054751933</v>
      </c>
      <c r="S106" s="5">
        <v>29.3769810816618</v>
      </c>
      <c r="T106" s="6">
        <f t="shared" si="40"/>
        <v>2.6217756064685</v>
      </c>
      <c r="U106" s="6">
        <f>AVERAGE(T104:T106)</f>
        <v>2.5814429819494</v>
      </c>
      <c r="V106" s="6">
        <f>T106-U106</f>
        <v>0.0403326245191011</v>
      </c>
      <c r="W106" s="6">
        <f t="shared" si="41"/>
        <v>0.97243072012808</v>
      </c>
    </row>
    <row r="107" spans="1:23">
      <c r="A107" s="2" t="s">
        <v>59</v>
      </c>
      <c r="B107" s="5">
        <v>25.0403630086109</v>
      </c>
      <c r="C107" s="5">
        <v>26.2299525658764</v>
      </c>
      <c r="D107" s="6">
        <f t="shared" si="36"/>
        <v>1.1895895572655</v>
      </c>
      <c r="E107" s="6"/>
      <c r="F107" s="6">
        <f>D107-E106</f>
        <v>-2.2879287667089</v>
      </c>
      <c r="G107" s="6">
        <f t="shared" si="37"/>
        <v>4.88354491893685</v>
      </c>
      <c r="I107" s="2" t="s">
        <v>60</v>
      </c>
      <c r="J107" s="5">
        <v>25.3718592282591</v>
      </c>
      <c r="K107" s="5">
        <v>28.2831246536024</v>
      </c>
      <c r="L107" s="6">
        <f t="shared" si="38"/>
        <v>2.9112654253433</v>
      </c>
      <c r="M107" s="6"/>
      <c r="N107" s="6">
        <f>L107-M106</f>
        <v>-0.648100004519935</v>
      </c>
      <c r="O107" s="6">
        <f t="shared" si="39"/>
        <v>1.56710299834603</v>
      </c>
      <c r="Q107" s="2" t="s">
        <v>61</v>
      </c>
      <c r="R107" s="5">
        <v>28.392849746333</v>
      </c>
      <c r="S107" s="5">
        <v>30.4459960123064</v>
      </c>
      <c r="T107" s="6">
        <f t="shared" si="40"/>
        <v>2.0531462659734</v>
      </c>
      <c r="U107" s="6"/>
      <c r="V107" s="6">
        <f>T107-U106</f>
        <v>-0.528296715975999</v>
      </c>
      <c r="W107" s="6">
        <f t="shared" si="41"/>
        <v>1.44222546035816</v>
      </c>
    </row>
    <row r="108" spans="1:23">
      <c r="A108" s="2" t="s">
        <v>59</v>
      </c>
      <c r="B108" s="5">
        <v>25.0701519587929</v>
      </c>
      <c r="C108" s="5">
        <v>26.3004765202439</v>
      </c>
      <c r="D108" s="6">
        <f t="shared" si="36"/>
        <v>1.230324561451</v>
      </c>
      <c r="E108" s="6"/>
      <c r="F108" s="6">
        <f>D108-E106</f>
        <v>-2.2471937625234</v>
      </c>
      <c r="G108" s="6">
        <f t="shared" si="37"/>
        <v>4.74758477667777</v>
      </c>
      <c r="I108" s="2" t="s">
        <v>60</v>
      </c>
      <c r="J108" s="5">
        <v>25.5792731649016</v>
      </c>
      <c r="K108" s="5">
        <v>28.462856080108</v>
      </c>
      <c r="L108" s="6">
        <f t="shared" si="38"/>
        <v>2.8835829152064</v>
      </c>
      <c r="M108" s="6"/>
      <c r="N108" s="6">
        <f>L108-M106</f>
        <v>-0.675782514656833</v>
      </c>
      <c r="O108" s="6">
        <f t="shared" si="39"/>
        <v>1.5974629982334</v>
      </c>
      <c r="Q108" s="2" t="s">
        <v>61</v>
      </c>
      <c r="R108" s="5">
        <v>28.5104602254407</v>
      </c>
      <c r="S108" s="5">
        <v>30.7834176940286</v>
      </c>
      <c r="T108" s="6">
        <f t="shared" si="40"/>
        <v>2.2729574685879</v>
      </c>
      <c r="U108" s="6"/>
      <c r="V108" s="6">
        <f>T108-U106</f>
        <v>-0.308485513361498</v>
      </c>
      <c r="W108" s="6">
        <f t="shared" si="41"/>
        <v>1.23840698456695</v>
      </c>
    </row>
    <row r="109" spans="1:23">
      <c r="A109" s="2" t="s">
        <v>59</v>
      </c>
      <c r="B109" s="5">
        <v>25.132870609271</v>
      </c>
      <c r="C109" s="5">
        <v>26.4039948497637</v>
      </c>
      <c r="D109" s="6">
        <f t="shared" si="36"/>
        <v>1.2711242404927</v>
      </c>
      <c r="E109" s="6"/>
      <c r="F109" s="6">
        <f>D109-E106</f>
        <v>-2.2063940834817</v>
      </c>
      <c r="G109" s="6">
        <f t="shared" si="37"/>
        <v>4.61520292700204</v>
      </c>
      <c r="I109" s="2" t="s">
        <v>60</v>
      </c>
      <c r="J109" s="5">
        <v>25.7291153691211</v>
      </c>
      <c r="K109" s="5">
        <v>28.4901783679176</v>
      </c>
      <c r="L109" s="6">
        <f t="shared" si="38"/>
        <v>2.7610629987965</v>
      </c>
      <c r="M109" s="6"/>
      <c r="N109" s="6">
        <f>L109-M106</f>
        <v>-0.798302431066733</v>
      </c>
      <c r="O109" s="6">
        <f t="shared" si="39"/>
        <v>1.73905363846653</v>
      </c>
      <c r="Q109" s="2" t="s">
        <v>61</v>
      </c>
      <c r="R109" s="5">
        <v>28.5708246018683</v>
      </c>
      <c r="S109" s="5">
        <v>30.7893817376912</v>
      </c>
      <c r="T109" s="6">
        <f t="shared" si="40"/>
        <v>2.2185571358229</v>
      </c>
      <c r="U109" s="6"/>
      <c r="V109" s="6">
        <f>T109-U106</f>
        <v>-0.362885846126497</v>
      </c>
      <c r="W109" s="6">
        <f t="shared" si="41"/>
        <v>1.28599572443296</v>
      </c>
    </row>
    <row r="110" spans="1:23">
      <c r="A110" s="2" t="s">
        <v>62</v>
      </c>
      <c r="B110" s="5">
        <v>26.8143070840128</v>
      </c>
      <c r="C110" s="5">
        <v>27.1535513522739</v>
      </c>
      <c r="D110" s="6">
        <f t="shared" si="36"/>
        <v>0.339244268261101</v>
      </c>
      <c r="E110" s="6"/>
      <c r="F110" s="6">
        <f>D110-E106</f>
        <v>-3.1382740557133</v>
      </c>
      <c r="G110" s="6">
        <f t="shared" si="37"/>
        <v>8.80470126545235</v>
      </c>
      <c r="I110" s="2" t="s">
        <v>63</v>
      </c>
      <c r="J110" s="5">
        <v>25.1839435808998</v>
      </c>
      <c r="K110" s="5">
        <v>28.134775711761</v>
      </c>
      <c r="L110" s="6">
        <f t="shared" si="38"/>
        <v>2.9508321308612</v>
      </c>
      <c r="M110" s="6"/>
      <c r="N110" s="6">
        <f>L110-M106</f>
        <v>-0.608533299002032</v>
      </c>
      <c r="O110" s="6">
        <f t="shared" si="39"/>
        <v>1.52470834178517</v>
      </c>
      <c r="Q110" s="2" t="s">
        <v>64</v>
      </c>
      <c r="R110" s="5">
        <v>27.8655915151741</v>
      </c>
      <c r="S110" s="5">
        <v>30.2250351142563</v>
      </c>
      <c r="T110" s="6">
        <f t="shared" si="40"/>
        <v>2.3594435990822</v>
      </c>
      <c r="U110" s="6"/>
      <c r="V110" s="6">
        <f>T110-U106</f>
        <v>-0.221999382867197</v>
      </c>
      <c r="W110" s="6">
        <f t="shared" si="41"/>
        <v>1.16634887086646</v>
      </c>
    </row>
    <row r="111" spans="1:23">
      <c r="A111" s="2" t="s">
        <v>62</v>
      </c>
      <c r="B111" s="5">
        <v>26.8895733219463</v>
      </c>
      <c r="C111" s="5">
        <v>27.2842218058545</v>
      </c>
      <c r="D111" s="6">
        <f t="shared" si="36"/>
        <v>0.394648483908199</v>
      </c>
      <c r="E111" s="6"/>
      <c r="F111" s="6">
        <f>D111-E106</f>
        <v>-3.0828698400662</v>
      </c>
      <c r="G111" s="6">
        <f t="shared" si="37"/>
        <v>8.4729822106065</v>
      </c>
      <c r="I111" s="2" t="s">
        <v>63</v>
      </c>
      <c r="J111" s="5">
        <v>25.2041270648774</v>
      </c>
      <c r="K111" s="5">
        <v>28.17148305515</v>
      </c>
      <c r="L111" s="6">
        <f t="shared" si="38"/>
        <v>2.9673559902726</v>
      </c>
      <c r="M111" s="6"/>
      <c r="N111" s="6">
        <f>L111-M106</f>
        <v>-0.592009439590635</v>
      </c>
      <c r="O111" s="6">
        <f t="shared" si="39"/>
        <v>1.5073447721216</v>
      </c>
      <c r="Q111" s="2" t="s">
        <v>64</v>
      </c>
      <c r="R111" s="5">
        <v>28.0020041982364</v>
      </c>
      <c r="S111" s="5">
        <v>30.3566821212019</v>
      </c>
      <c r="T111" s="6">
        <f t="shared" si="40"/>
        <v>2.3546779229655</v>
      </c>
      <c r="U111" s="6"/>
      <c r="V111" s="6">
        <f>T111-U106</f>
        <v>-0.226765058983899</v>
      </c>
      <c r="W111" s="6">
        <f t="shared" si="41"/>
        <v>1.17020805909241</v>
      </c>
    </row>
    <row r="112" spans="1:23">
      <c r="A112" s="2" t="s">
        <v>62</v>
      </c>
      <c r="B112" s="5">
        <v>27.0179505456048</v>
      </c>
      <c r="C112" s="5">
        <v>27.3692847843765</v>
      </c>
      <c r="D112" s="6">
        <f t="shared" si="36"/>
        <v>0.351334238771699</v>
      </c>
      <c r="E112" s="6"/>
      <c r="F112" s="6">
        <f>D112-E106</f>
        <v>-3.1261840852027</v>
      </c>
      <c r="G112" s="6">
        <f t="shared" si="37"/>
        <v>8.73122503343222</v>
      </c>
      <c r="I112" s="2" t="s">
        <v>63</v>
      </c>
      <c r="J112" s="5">
        <v>25.3661552283112</v>
      </c>
      <c r="K112" s="5">
        <v>28.1811932624988</v>
      </c>
      <c r="L112" s="6">
        <f t="shared" si="38"/>
        <v>2.8150380341876</v>
      </c>
      <c r="M112" s="6"/>
      <c r="N112" s="6">
        <f>L112-M106</f>
        <v>-0.744327395675632</v>
      </c>
      <c r="O112" s="6">
        <f t="shared" si="39"/>
        <v>1.6751930891307</v>
      </c>
      <c r="Q112" s="2" t="s">
        <v>64</v>
      </c>
      <c r="R112" s="5">
        <v>28.0047137821895</v>
      </c>
      <c r="S112" s="5">
        <v>30.626294528241</v>
      </c>
      <c r="T112" s="6">
        <f t="shared" si="40"/>
        <v>2.6215807460515</v>
      </c>
      <c r="U112" s="6"/>
      <c r="V112" s="6">
        <f>T112-U106</f>
        <v>0.0401377641021008</v>
      </c>
      <c r="W112" s="6">
        <f t="shared" si="41"/>
        <v>0.972562072248683</v>
      </c>
    </row>
    <row r="113" spans="1:23">
      <c r="A113" s="2" t="s">
        <v>65</v>
      </c>
      <c r="B113" s="5">
        <v>26.9762708090004</v>
      </c>
      <c r="C113" s="5">
        <v>26.9044820702828</v>
      </c>
      <c r="D113" s="6">
        <f t="shared" si="36"/>
        <v>-0.0717887387176006</v>
      </c>
      <c r="E113" s="6"/>
      <c r="F113" s="6">
        <f>D113-E106</f>
        <v>-3.549307062692</v>
      </c>
      <c r="G113" s="6">
        <f t="shared" si="37"/>
        <v>11.7070612271722</v>
      </c>
      <c r="I113" s="2" t="s">
        <v>66</v>
      </c>
      <c r="J113" s="5">
        <v>24.2946094433084</v>
      </c>
      <c r="K113" s="5">
        <v>27.5999533286994</v>
      </c>
      <c r="L113" s="6">
        <f t="shared" si="38"/>
        <v>3.305343885391</v>
      </c>
      <c r="M113" s="6"/>
      <c r="N113" s="6">
        <f>L113-M106</f>
        <v>-0.254021544472233</v>
      </c>
      <c r="O113" s="6">
        <f t="shared" si="39"/>
        <v>1.19252668078314</v>
      </c>
      <c r="Q113" s="2" t="s">
        <v>67</v>
      </c>
      <c r="R113" s="5">
        <v>27.3673412541345</v>
      </c>
      <c r="S113" s="5">
        <v>30.1039242984721</v>
      </c>
      <c r="T113" s="6">
        <f t="shared" si="40"/>
        <v>2.7365830443376</v>
      </c>
      <c r="U113" s="6"/>
      <c r="V113" s="6">
        <f>T113-U106</f>
        <v>0.155140062388201</v>
      </c>
      <c r="W113" s="6">
        <f t="shared" si="41"/>
        <v>0.898045182968263</v>
      </c>
    </row>
    <row r="114" spans="1:23">
      <c r="A114" s="2" t="s">
        <v>65</v>
      </c>
      <c r="B114" s="5">
        <v>27.0752555549945</v>
      </c>
      <c r="C114" s="5">
        <v>27.0902308398083</v>
      </c>
      <c r="D114" s="6">
        <f t="shared" si="36"/>
        <v>0.0149752848138007</v>
      </c>
      <c r="E114" s="6"/>
      <c r="F114" s="6">
        <f>D114-E106</f>
        <v>-3.4625430391606</v>
      </c>
      <c r="G114" s="6">
        <f t="shared" si="37"/>
        <v>11.0237489961926</v>
      </c>
      <c r="I114" s="2" t="s">
        <v>66</v>
      </c>
      <c r="J114" s="5">
        <v>24.3097450177593</v>
      </c>
      <c r="K114" s="5">
        <v>27.6790167784924</v>
      </c>
      <c r="L114" s="6">
        <f t="shared" si="38"/>
        <v>3.3692717607331</v>
      </c>
      <c r="M114" s="6"/>
      <c r="N114" s="6">
        <f>L114-M106</f>
        <v>-0.190093669130134</v>
      </c>
      <c r="O114" s="6">
        <f t="shared" si="39"/>
        <v>1.14083778406083</v>
      </c>
      <c r="Q114" s="2" t="s">
        <v>67</v>
      </c>
      <c r="R114" s="5">
        <v>27.4543815875658</v>
      </c>
      <c r="S114" s="5">
        <v>30.137850478835</v>
      </c>
      <c r="T114" s="6">
        <f t="shared" si="40"/>
        <v>2.6834688912692</v>
      </c>
      <c r="U114" s="6"/>
      <c r="V114" s="6">
        <f>T114-U106</f>
        <v>0.102025909319801</v>
      </c>
      <c r="W114" s="6">
        <f t="shared" si="41"/>
        <v>0.931723696354773</v>
      </c>
    </row>
    <row r="115" spans="1:23">
      <c r="A115" s="2" t="s">
        <v>65</v>
      </c>
      <c r="B115" s="5">
        <v>27.0782930318195</v>
      </c>
      <c r="C115" s="5">
        <v>27.2280003817915</v>
      </c>
      <c r="D115" s="6">
        <f t="shared" si="36"/>
        <v>0.149707349972001</v>
      </c>
      <c r="E115" s="6"/>
      <c r="F115" s="6">
        <f>D115-E106</f>
        <v>-3.3278109740024</v>
      </c>
      <c r="G115" s="6">
        <f t="shared" si="37"/>
        <v>10.0408602620714</v>
      </c>
      <c r="I115" s="2" t="s">
        <v>66</v>
      </c>
      <c r="J115" s="5">
        <v>24.428077984275</v>
      </c>
      <c r="K115" s="5">
        <v>27.6866934156516</v>
      </c>
      <c r="L115" s="6">
        <f t="shared" si="38"/>
        <v>3.2586154313766</v>
      </c>
      <c r="M115" s="6"/>
      <c r="N115" s="6">
        <f>L115-M106</f>
        <v>-0.300749998486632</v>
      </c>
      <c r="O115" s="6">
        <f t="shared" si="39"/>
        <v>1.23178460165221</v>
      </c>
      <c r="Q115" s="2" t="s">
        <v>67</v>
      </c>
      <c r="R115" s="5">
        <v>27.6366182268339</v>
      </c>
      <c r="S115" s="5">
        <v>30.4703698942627</v>
      </c>
      <c r="T115" s="6">
        <f t="shared" si="40"/>
        <v>2.8337516674288</v>
      </c>
      <c r="U115" s="6"/>
      <c r="V115" s="6">
        <f>T115-U106</f>
        <v>0.252308685479401</v>
      </c>
      <c r="W115" s="6">
        <f t="shared" si="41"/>
        <v>0.839551839460956</v>
      </c>
    </row>
    <row r="116" spans="1:23">
      <c r="A116" s="2" t="s">
        <v>68</v>
      </c>
      <c r="B116" s="5">
        <v>26.4783901230054</v>
      </c>
      <c r="C116" s="5">
        <v>26.1416083755773</v>
      </c>
      <c r="D116" s="6">
        <f t="shared" si="36"/>
        <v>-0.336781747428102</v>
      </c>
      <c r="E116" s="6"/>
      <c r="F116" s="6">
        <f>D116-E106</f>
        <v>-3.8143000714025</v>
      </c>
      <c r="G116" s="6">
        <f t="shared" si="37"/>
        <v>14.0675586331379</v>
      </c>
      <c r="I116" s="2" t="s">
        <v>69</v>
      </c>
      <c r="J116" s="5">
        <v>25.7728570656494</v>
      </c>
      <c r="K116" s="5">
        <v>28.913009099253</v>
      </c>
      <c r="L116" s="6">
        <f t="shared" si="38"/>
        <v>3.1401520336036</v>
      </c>
      <c r="M116" s="6"/>
      <c r="N116" s="6">
        <f>L116-M106</f>
        <v>-0.419213396259634</v>
      </c>
      <c r="O116" s="6">
        <f t="shared" si="39"/>
        <v>1.33719827248115</v>
      </c>
      <c r="Q116" s="2" t="s">
        <v>70</v>
      </c>
      <c r="R116" s="5">
        <v>28.028573615805</v>
      </c>
      <c r="S116" s="5">
        <v>30.1927180561126</v>
      </c>
      <c r="T116" s="6">
        <f t="shared" si="40"/>
        <v>2.1641444403076</v>
      </c>
      <c r="U116" s="6"/>
      <c r="V116" s="6">
        <f>T116-U106</f>
        <v>-0.4172985416418</v>
      </c>
      <c r="W116" s="6">
        <f t="shared" si="41"/>
        <v>1.33542461852511</v>
      </c>
    </row>
    <row r="117" spans="1:23">
      <c r="A117" s="2" t="s">
        <v>68</v>
      </c>
      <c r="B117" s="5">
        <v>26.7111025878461</v>
      </c>
      <c r="C117" s="5">
        <v>26.2029643190271</v>
      </c>
      <c r="D117" s="6">
        <f t="shared" si="36"/>
        <v>-0.508138268819</v>
      </c>
      <c r="E117" s="6"/>
      <c r="F117" s="6">
        <f>D117-E106</f>
        <v>-3.9856565927934</v>
      </c>
      <c r="G117" s="6">
        <f t="shared" si="37"/>
        <v>15.8417146712432</v>
      </c>
      <c r="I117" s="2" t="s">
        <v>69</v>
      </c>
      <c r="J117" s="5">
        <v>25.9223358694281</v>
      </c>
      <c r="K117" s="5">
        <v>29.1344540593258</v>
      </c>
      <c r="L117" s="6">
        <f t="shared" si="38"/>
        <v>3.2121181898977</v>
      </c>
      <c r="M117" s="6"/>
      <c r="N117" s="6">
        <f>L117-M106</f>
        <v>-0.347247239965532</v>
      </c>
      <c r="O117" s="6">
        <f t="shared" si="39"/>
        <v>1.27213099784101</v>
      </c>
      <c r="Q117" s="2" t="s">
        <v>70</v>
      </c>
      <c r="R117" s="5">
        <v>28.1090662478714</v>
      </c>
      <c r="S117" s="5">
        <v>30.4870089684106</v>
      </c>
      <c r="T117" s="6">
        <f t="shared" si="40"/>
        <v>2.3779427205392</v>
      </c>
      <c r="U117" s="6"/>
      <c r="V117" s="6">
        <f>T117-U106</f>
        <v>-0.2035002614102</v>
      </c>
      <c r="W117" s="6">
        <f t="shared" si="41"/>
        <v>1.15148870632888</v>
      </c>
    </row>
    <row r="118" spans="1:23">
      <c r="A118" s="2" t="s">
        <v>68</v>
      </c>
      <c r="B118" s="5">
        <v>26.930270082991</v>
      </c>
      <c r="C118" s="5">
        <v>26.3870620184296</v>
      </c>
      <c r="D118" s="6">
        <f t="shared" si="36"/>
        <v>-0.543208064561401</v>
      </c>
      <c r="E118" s="6"/>
      <c r="F118" s="6">
        <f>D118-E106</f>
        <v>-4.0207263885358</v>
      </c>
      <c r="G118" s="6">
        <f t="shared" si="37"/>
        <v>16.2315220962625</v>
      </c>
      <c r="I118" s="2" t="s">
        <v>69</v>
      </c>
      <c r="J118" s="5">
        <v>26.0044034701013</v>
      </c>
      <c r="K118" s="5">
        <v>29.23462275732</v>
      </c>
      <c r="L118" s="6">
        <f t="shared" si="38"/>
        <v>3.2302192872187</v>
      </c>
      <c r="M118" s="6"/>
      <c r="N118" s="6">
        <f>L118-M106</f>
        <v>-0.329146142644531</v>
      </c>
      <c r="O118" s="6">
        <f t="shared" si="39"/>
        <v>1.25626963275428</v>
      </c>
      <c r="Q118" s="2" t="s">
        <v>70</v>
      </c>
      <c r="R118" s="5">
        <v>28.167941691373</v>
      </c>
      <c r="S118" s="5">
        <v>30.604469850999</v>
      </c>
      <c r="T118" s="6">
        <f t="shared" si="40"/>
        <v>2.436528159626</v>
      </c>
      <c r="U118" s="6"/>
      <c r="V118" s="6">
        <f>T118-U106</f>
        <v>-0.144914822323398</v>
      </c>
      <c r="W118" s="6">
        <f t="shared" si="41"/>
        <v>1.1056653721728</v>
      </c>
    </row>
    <row r="120" spans="1:23">
      <c r="A120" s="2" t="s">
        <v>52</v>
      </c>
      <c r="B120" s="3" t="s">
        <v>53</v>
      </c>
      <c r="C120" s="3" t="s">
        <v>77</v>
      </c>
      <c r="D120" s="4" t="s">
        <v>55</v>
      </c>
      <c r="E120" s="4" t="s">
        <v>56</v>
      </c>
      <c r="F120" s="4" t="s">
        <v>57</v>
      </c>
      <c r="G120" s="4" t="s">
        <v>58</v>
      </c>
      <c r="I120" s="2" t="s">
        <v>52</v>
      </c>
      <c r="J120" s="3" t="s">
        <v>53</v>
      </c>
      <c r="K120" s="3" t="s">
        <v>77</v>
      </c>
      <c r="L120" s="4" t="s">
        <v>55</v>
      </c>
      <c r="M120" s="4" t="s">
        <v>56</v>
      </c>
      <c r="N120" s="4" t="s">
        <v>57</v>
      </c>
      <c r="O120" s="4" t="s">
        <v>58</v>
      </c>
      <c r="Q120" s="2" t="s">
        <v>52</v>
      </c>
      <c r="R120" s="3" t="s">
        <v>53</v>
      </c>
      <c r="S120" s="3" t="s">
        <v>77</v>
      </c>
      <c r="T120" s="4" t="s">
        <v>55</v>
      </c>
      <c r="U120" s="4" t="s">
        <v>56</v>
      </c>
      <c r="V120" s="4" t="s">
        <v>57</v>
      </c>
      <c r="W120" s="4" t="s">
        <v>58</v>
      </c>
    </row>
    <row r="121" spans="1:23">
      <c r="A121" s="2" t="s">
        <v>46</v>
      </c>
      <c r="B121" s="5">
        <v>25.3631484370725</v>
      </c>
      <c r="C121" s="5">
        <v>27.6833160802079</v>
      </c>
      <c r="D121" s="6">
        <f t="shared" ref="D121:D135" si="42">C121-B121</f>
        <v>2.3201676431354</v>
      </c>
      <c r="E121" s="6"/>
      <c r="F121" s="6">
        <f>D121-E123</f>
        <v>0.136124511892434</v>
      </c>
      <c r="G121" s="6">
        <f t="shared" ref="G121:G135" si="43">POWER(2,-F121)</f>
        <v>0.909960286508188</v>
      </c>
      <c r="I121" s="2" t="s">
        <v>46</v>
      </c>
      <c r="J121" s="5">
        <v>25.1026117824052</v>
      </c>
      <c r="K121" s="5">
        <v>27.7411655219064</v>
      </c>
      <c r="L121" s="6">
        <f t="shared" ref="L121:L135" si="44">K121-J121</f>
        <v>2.6385537395012</v>
      </c>
      <c r="M121" s="6"/>
      <c r="N121" s="6">
        <f>L121-M123</f>
        <v>0.0838540783543316</v>
      </c>
      <c r="O121" s="6">
        <f t="shared" ref="O121:O135" si="45">POWER(2,-N121)</f>
        <v>0.943533679950511</v>
      </c>
      <c r="Q121" s="2" t="s">
        <v>46</v>
      </c>
      <c r="R121" s="5">
        <v>26.274811501435</v>
      </c>
      <c r="S121" s="5">
        <v>28.046670665337</v>
      </c>
      <c r="T121" s="6">
        <f t="shared" ref="T121:T135" si="46">S121-R121</f>
        <v>1.771859163902</v>
      </c>
      <c r="U121" s="6"/>
      <c r="V121" s="6">
        <f>T121-U123</f>
        <v>0.0802140351617002</v>
      </c>
      <c r="W121" s="6">
        <f t="shared" ref="W121:W135" si="47">POWER(2,-V121)</f>
        <v>0.945917302040173</v>
      </c>
    </row>
    <row r="122" spans="1:23">
      <c r="A122" s="2" t="s">
        <v>46</v>
      </c>
      <c r="B122" s="5">
        <v>25.6832332925164</v>
      </c>
      <c r="C122" s="5">
        <v>27.7849667761787</v>
      </c>
      <c r="D122" s="6">
        <f t="shared" si="42"/>
        <v>2.1017334836623</v>
      </c>
      <c r="E122" s="6"/>
      <c r="F122" s="6">
        <f>D122-E123</f>
        <v>-0.0823096475806673</v>
      </c>
      <c r="G122" s="6">
        <f t="shared" si="43"/>
        <v>1.05871160318926</v>
      </c>
      <c r="I122" s="2" t="s">
        <v>46</v>
      </c>
      <c r="J122" s="5">
        <v>25.2633318139482</v>
      </c>
      <c r="K122" s="5">
        <v>27.8229872256615</v>
      </c>
      <c r="L122" s="6">
        <f t="shared" si="44"/>
        <v>2.5596554117133</v>
      </c>
      <c r="M122" s="6"/>
      <c r="N122" s="6">
        <f>L122-M123</f>
        <v>0.0049557505664346</v>
      </c>
      <c r="O122" s="6">
        <f t="shared" si="45"/>
        <v>0.99657082855185</v>
      </c>
      <c r="Q122" s="2" t="s">
        <v>46</v>
      </c>
      <c r="R122" s="5">
        <v>26.629980535021</v>
      </c>
      <c r="S122" s="5">
        <v>28.250300405204</v>
      </c>
      <c r="T122" s="6">
        <f t="shared" si="46"/>
        <v>1.620319870183</v>
      </c>
      <c r="U122" s="6"/>
      <c r="V122" s="6">
        <f>T122-U123</f>
        <v>-0.0713252585573005</v>
      </c>
      <c r="W122" s="6">
        <f t="shared" si="47"/>
        <v>1.05068139558699</v>
      </c>
    </row>
    <row r="123" spans="1:23">
      <c r="A123" s="2" t="s">
        <v>46</v>
      </c>
      <c r="B123" s="5">
        <v>25.9276198912939</v>
      </c>
      <c r="C123" s="5">
        <v>28.0578481582251</v>
      </c>
      <c r="D123" s="6">
        <f t="shared" si="42"/>
        <v>2.1302282669312</v>
      </c>
      <c r="E123" s="6">
        <f>AVERAGE(D121:D123)</f>
        <v>2.18404313124296</v>
      </c>
      <c r="F123" s="6">
        <f>D123-E123</f>
        <v>-0.0538148643117666</v>
      </c>
      <c r="G123" s="6">
        <f t="shared" si="43"/>
        <v>1.0380060585395</v>
      </c>
      <c r="I123" s="2" t="s">
        <v>46</v>
      </c>
      <c r="J123" s="5">
        <v>25.4362134067599</v>
      </c>
      <c r="K123" s="5">
        <v>27.902103238986</v>
      </c>
      <c r="L123" s="6">
        <f t="shared" si="44"/>
        <v>2.4658898322261</v>
      </c>
      <c r="M123" s="6">
        <f>AVERAGE(L121:L123)</f>
        <v>2.55469966114687</v>
      </c>
      <c r="N123" s="6">
        <f>L123-M123</f>
        <v>-0.0888098289207662</v>
      </c>
      <c r="O123" s="6">
        <f t="shared" si="45"/>
        <v>1.06349247774677</v>
      </c>
      <c r="Q123" s="2" t="s">
        <v>46</v>
      </c>
      <c r="R123" s="5">
        <v>26.7552054751933</v>
      </c>
      <c r="S123" s="5">
        <v>28.4379618273292</v>
      </c>
      <c r="T123" s="6">
        <f t="shared" si="46"/>
        <v>1.6827563521359</v>
      </c>
      <c r="U123" s="6">
        <f>AVERAGE(T121:T123)</f>
        <v>1.6916451287403</v>
      </c>
      <c r="V123" s="6">
        <f>T123-U123</f>
        <v>-0.00888877660439991</v>
      </c>
      <c r="W123" s="6">
        <f t="shared" si="47"/>
        <v>1.0061802498632</v>
      </c>
    </row>
    <row r="124" spans="1:23">
      <c r="A124" s="2" t="s">
        <v>59</v>
      </c>
      <c r="B124" s="5">
        <v>25.0403630086109</v>
      </c>
      <c r="C124" s="5">
        <v>25.6688048077049</v>
      </c>
      <c r="D124" s="6">
        <f t="shared" si="42"/>
        <v>0.628441799093999</v>
      </c>
      <c r="E124" s="6"/>
      <c r="F124" s="6">
        <f>D124-E123</f>
        <v>-1.55560133214897</v>
      </c>
      <c r="G124" s="6">
        <f t="shared" si="43"/>
        <v>2.93956225513682</v>
      </c>
      <c r="I124" s="2" t="s">
        <v>60</v>
      </c>
      <c r="J124" s="5">
        <v>25.3718592282591</v>
      </c>
      <c r="K124" s="5">
        <v>27.2935185865107</v>
      </c>
      <c r="L124" s="6">
        <f t="shared" si="44"/>
        <v>1.9216593582516</v>
      </c>
      <c r="M124" s="6"/>
      <c r="N124" s="6">
        <f>L124-M123</f>
        <v>-0.633040302895267</v>
      </c>
      <c r="O124" s="6">
        <f t="shared" si="45"/>
        <v>1.55082973581748</v>
      </c>
      <c r="Q124" s="2" t="s">
        <v>61</v>
      </c>
      <c r="R124" s="5">
        <v>28.392849746333</v>
      </c>
      <c r="S124" s="5">
        <v>29.6944947803373</v>
      </c>
      <c r="T124" s="6">
        <f t="shared" si="46"/>
        <v>1.3016450340043</v>
      </c>
      <c r="U124" s="6"/>
      <c r="V124" s="6">
        <f>T124-U123</f>
        <v>-0.390000094735998</v>
      </c>
      <c r="W124" s="6">
        <f t="shared" si="47"/>
        <v>1.31039348990665</v>
      </c>
    </row>
    <row r="125" spans="1:23">
      <c r="A125" s="2" t="s">
        <v>59</v>
      </c>
      <c r="B125" s="5">
        <v>25.0701519587929</v>
      </c>
      <c r="C125" s="5">
        <v>25.811442508266</v>
      </c>
      <c r="D125" s="6">
        <f t="shared" si="42"/>
        <v>0.741290549473103</v>
      </c>
      <c r="E125" s="6"/>
      <c r="F125" s="6">
        <f>D125-E123</f>
        <v>-1.44275258176986</v>
      </c>
      <c r="G125" s="6">
        <f t="shared" si="43"/>
        <v>2.71839024738733</v>
      </c>
      <c r="I125" s="2" t="s">
        <v>60</v>
      </c>
      <c r="J125" s="5">
        <v>25.5792731649016</v>
      </c>
      <c r="K125" s="5">
        <v>27.3213176309543</v>
      </c>
      <c r="L125" s="6">
        <f t="shared" si="44"/>
        <v>1.7420444660527</v>
      </c>
      <c r="M125" s="6"/>
      <c r="N125" s="6">
        <f>L125-M123</f>
        <v>-0.812655195094166</v>
      </c>
      <c r="O125" s="6">
        <f t="shared" si="45"/>
        <v>1.75644109592264</v>
      </c>
      <c r="Q125" s="2" t="s">
        <v>61</v>
      </c>
      <c r="R125" s="5">
        <v>28.5104602254407</v>
      </c>
      <c r="S125" s="5">
        <v>29.8749676512119</v>
      </c>
      <c r="T125" s="6">
        <f t="shared" si="46"/>
        <v>1.3645074257712</v>
      </c>
      <c r="U125" s="6"/>
      <c r="V125" s="6">
        <f>T125-U123</f>
        <v>-0.327137702969099</v>
      </c>
      <c r="W125" s="6">
        <f t="shared" si="47"/>
        <v>1.2545219409497</v>
      </c>
    </row>
    <row r="126" spans="1:23">
      <c r="A126" s="2" t="s">
        <v>59</v>
      </c>
      <c r="B126" s="5">
        <v>25.132870609271</v>
      </c>
      <c r="C126" s="5">
        <v>25.9847343729977</v>
      </c>
      <c r="D126" s="6">
        <f t="shared" si="42"/>
        <v>0.851863763726701</v>
      </c>
      <c r="E126" s="6"/>
      <c r="F126" s="6">
        <f>D126-E123</f>
        <v>-1.33217936751626</v>
      </c>
      <c r="G126" s="6">
        <f t="shared" si="43"/>
        <v>2.51782736421346</v>
      </c>
      <c r="I126" s="2" t="s">
        <v>60</v>
      </c>
      <c r="J126" s="5">
        <v>25.7291153691211</v>
      </c>
      <c r="K126" s="5">
        <v>27.5428909096392</v>
      </c>
      <c r="L126" s="6">
        <f t="shared" si="44"/>
        <v>1.8137755405181</v>
      </c>
      <c r="M126" s="6"/>
      <c r="N126" s="6">
        <f>L126-M123</f>
        <v>-0.740924120628765</v>
      </c>
      <c r="O126" s="6">
        <f t="shared" si="45"/>
        <v>1.67124601539156</v>
      </c>
      <c r="Q126" s="2" t="s">
        <v>61</v>
      </c>
      <c r="R126" s="5">
        <v>28.5708246018683</v>
      </c>
      <c r="S126" s="5">
        <v>30.0375314420865</v>
      </c>
      <c r="T126" s="6">
        <f t="shared" si="46"/>
        <v>1.4667068402182</v>
      </c>
      <c r="U126" s="6"/>
      <c r="V126" s="6">
        <f>T126-U123</f>
        <v>-0.224938288522099</v>
      </c>
      <c r="W126" s="6">
        <f t="shared" si="47"/>
        <v>1.16872725502366</v>
      </c>
    </row>
    <row r="127" spans="1:23">
      <c r="A127" s="2" t="s">
        <v>62</v>
      </c>
      <c r="B127" s="5">
        <v>26.8143070840128</v>
      </c>
      <c r="C127" s="5">
        <v>26.4601243111614</v>
      </c>
      <c r="D127" s="6">
        <f t="shared" si="42"/>
        <v>-0.354182772851399</v>
      </c>
      <c r="E127" s="6"/>
      <c r="F127" s="6">
        <f>D127-E123</f>
        <v>-2.53822590409436</v>
      </c>
      <c r="G127" s="6">
        <f t="shared" si="43"/>
        <v>5.80874260912648</v>
      </c>
      <c r="I127" s="2" t="s">
        <v>63</v>
      </c>
      <c r="J127" s="5">
        <v>25.1839435808998</v>
      </c>
      <c r="K127" s="5">
        <v>26.9665261186181</v>
      </c>
      <c r="L127" s="6">
        <f t="shared" si="44"/>
        <v>1.7825825377183</v>
      </c>
      <c r="M127" s="6"/>
      <c r="N127" s="6">
        <f>L127-M123</f>
        <v>-0.772117123428568</v>
      </c>
      <c r="O127" s="6">
        <f t="shared" si="45"/>
        <v>1.70777406669921</v>
      </c>
      <c r="Q127" s="2" t="s">
        <v>64</v>
      </c>
      <c r="R127" s="5">
        <v>27.8655915151741</v>
      </c>
      <c r="S127" s="5">
        <v>29.3820297654331</v>
      </c>
      <c r="T127" s="6">
        <f t="shared" si="46"/>
        <v>1.516438250259</v>
      </c>
      <c r="U127" s="6"/>
      <c r="V127" s="6">
        <f>T127-U123</f>
        <v>-0.1752068784813</v>
      </c>
      <c r="W127" s="6">
        <f t="shared" si="47"/>
        <v>1.12912630678923</v>
      </c>
    </row>
    <row r="128" spans="1:23">
      <c r="A128" s="2" t="s">
        <v>62</v>
      </c>
      <c r="B128" s="5">
        <v>26.8895733219463</v>
      </c>
      <c r="C128" s="5">
        <v>26.6271862637306</v>
      </c>
      <c r="D128" s="6">
        <f t="shared" si="42"/>
        <v>-0.262387058215701</v>
      </c>
      <c r="E128" s="6"/>
      <c r="F128" s="6">
        <f>D128-E123</f>
        <v>-2.44643018945867</v>
      </c>
      <c r="G128" s="6">
        <f t="shared" si="43"/>
        <v>5.45065719835901</v>
      </c>
      <c r="I128" s="2" t="s">
        <v>63</v>
      </c>
      <c r="J128" s="5">
        <v>25.2041270648774</v>
      </c>
      <c r="K128" s="5">
        <v>27.1645794402248</v>
      </c>
      <c r="L128" s="6">
        <f t="shared" si="44"/>
        <v>1.9604523753474</v>
      </c>
      <c r="M128" s="6"/>
      <c r="N128" s="6">
        <f>L128-M123</f>
        <v>-0.594247285799469</v>
      </c>
      <c r="O128" s="6">
        <f t="shared" si="45"/>
        <v>1.50968471453963</v>
      </c>
      <c r="Q128" s="2" t="s">
        <v>64</v>
      </c>
      <c r="R128" s="5">
        <v>28.0020041982364</v>
      </c>
      <c r="S128" s="5">
        <v>29.4327542160718</v>
      </c>
      <c r="T128" s="6">
        <f t="shared" si="46"/>
        <v>1.4307500178354</v>
      </c>
      <c r="U128" s="6"/>
      <c r="V128" s="6">
        <f>T128-U123</f>
        <v>-0.2608951109049</v>
      </c>
      <c r="W128" s="6">
        <f t="shared" si="47"/>
        <v>1.19822190314991</v>
      </c>
    </row>
    <row r="129" spans="1:23">
      <c r="A129" s="2" t="s">
        <v>62</v>
      </c>
      <c r="B129" s="5">
        <v>27.0179505456048</v>
      </c>
      <c r="C129" s="5">
        <v>26.6824314092639</v>
      </c>
      <c r="D129" s="6">
        <f t="shared" si="42"/>
        <v>-0.335519136340903</v>
      </c>
      <c r="E129" s="6"/>
      <c r="F129" s="6">
        <f>D129-E123</f>
        <v>-2.51956226758387</v>
      </c>
      <c r="G129" s="6">
        <f t="shared" si="43"/>
        <v>5.73408093345707</v>
      </c>
      <c r="I129" s="2" t="s">
        <v>63</v>
      </c>
      <c r="J129" s="5">
        <v>25.3661552283112</v>
      </c>
      <c r="K129" s="5">
        <v>27.1936391538807</v>
      </c>
      <c r="L129" s="6">
        <f t="shared" si="44"/>
        <v>1.8274839255695</v>
      </c>
      <c r="M129" s="6"/>
      <c r="N129" s="6">
        <f>L129-M123</f>
        <v>-0.727215735577367</v>
      </c>
      <c r="O129" s="6">
        <f t="shared" si="45"/>
        <v>1.65544116253785</v>
      </c>
      <c r="Q129" s="2" t="s">
        <v>64</v>
      </c>
      <c r="R129" s="5">
        <v>28.0047137821895</v>
      </c>
      <c r="S129" s="5">
        <v>29.6672287646855</v>
      </c>
      <c r="T129" s="6">
        <f t="shared" si="46"/>
        <v>1.662514982496</v>
      </c>
      <c r="U129" s="6"/>
      <c r="V129" s="6">
        <f>T129-U123</f>
        <v>-0.0291301462443012</v>
      </c>
      <c r="W129" s="6">
        <f t="shared" si="47"/>
        <v>1.02039670559598</v>
      </c>
    </row>
    <row r="130" spans="1:23">
      <c r="A130" s="2" t="s">
        <v>65</v>
      </c>
      <c r="B130" s="5">
        <v>26.9762708090004</v>
      </c>
      <c r="C130" s="5">
        <v>26.2047976740847</v>
      </c>
      <c r="D130" s="6">
        <f t="shared" si="42"/>
        <v>-0.771473134915702</v>
      </c>
      <c r="E130" s="6"/>
      <c r="F130" s="6">
        <f>D130-E123</f>
        <v>-2.95551626615867</v>
      </c>
      <c r="G130" s="6">
        <f t="shared" si="43"/>
        <v>7.75709390276278</v>
      </c>
      <c r="I130" s="2" t="s">
        <v>66</v>
      </c>
      <c r="J130" s="5">
        <v>24.2946094433084</v>
      </c>
      <c r="K130" s="5">
        <v>26.9218507326716</v>
      </c>
      <c r="L130" s="6">
        <f t="shared" si="44"/>
        <v>2.6272412893632</v>
      </c>
      <c r="M130" s="6"/>
      <c r="N130" s="6">
        <f>L130-M123</f>
        <v>0.0725416282163351</v>
      </c>
      <c r="O130" s="6">
        <f t="shared" si="45"/>
        <v>0.950961191780324</v>
      </c>
      <c r="Q130" s="2" t="s">
        <v>67</v>
      </c>
      <c r="R130" s="5">
        <v>27.3673412541345</v>
      </c>
      <c r="S130" s="5">
        <v>29.2165361200846</v>
      </c>
      <c r="T130" s="6">
        <f t="shared" si="46"/>
        <v>1.8491948659501</v>
      </c>
      <c r="U130" s="6"/>
      <c r="V130" s="6">
        <f>T130-U123</f>
        <v>0.1575497372098</v>
      </c>
      <c r="W130" s="6">
        <f t="shared" si="47"/>
        <v>0.89654646661271</v>
      </c>
    </row>
    <row r="131" spans="1:23">
      <c r="A131" s="2" t="s">
        <v>65</v>
      </c>
      <c r="B131" s="5">
        <v>27.0752555549945</v>
      </c>
      <c r="C131" s="5">
        <v>26.4156831675359</v>
      </c>
      <c r="D131" s="6">
        <f t="shared" si="42"/>
        <v>-0.659572387458599</v>
      </c>
      <c r="E131" s="6"/>
      <c r="F131" s="6">
        <f>D131-E123</f>
        <v>-2.84361551870156</v>
      </c>
      <c r="G131" s="6">
        <f t="shared" si="43"/>
        <v>7.17816715358509</v>
      </c>
      <c r="I131" s="2" t="s">
        <v>66</v>
      </c>
      <c r="J131" s="5">
        <v>24.3097450177593</v>
      </c>
      <c r="K131" s="5">
        <v>27.0119985101357</v>
      </c>
      <c r="L131" s="6">
        <f t="shared" si="44"/>
        <v>2.7022534923764</v>
      </c>
      <c r="M131" s="6"/>
      <c r="N131" s="6">
        <f>L131-M123</f>
        <v>0.147553831229533</v>
      </c>
      <c r="O131" s="6">
        <f t="shared" si="45"/>
        <v>0.902779878564739</v>
      </c>
      <c r="Q131" s="2" t="s">
        <v>67</v>
      </c>
      <c r="R131" s="5">
        <v>27.4543815875658</v>
      </c>
      <c r="S131" s="5">
        <v>29.5024619632553</v>
      </c>
      <c r="T131" s="6">
        <f t="shared" si="46"/>
        <v>2.0480803756895</v>
      </c>
      <c r="U131" s="6"/>
      <c r="V131" s="6">
        <f>T131-U123</f>
        <v>0.356435246949201</v>
      </c>
      <c r="W131" s="6">
        <f t="shared" si="47"/>
        <v>0.781092196764728</v>
      </c>
    </row>
    <row r="132" spans="1:23">
      <c r="A132" s="2" t="s">
        <v>65</v>
      </c>
      <c r="B132" s="5">
        <v>27.0782930318195</v>
      </c>
      <c r="C132" s="5">
        <v>26.5039493685252</v>
      </c>
      <c r="D132" s="6">
        <f t="shared" si="42"/>
        <v>-0.5743436632943</v>
      </c>
      <c r="E132" s="6"/>
      <c r="F132" s="6">
        <f>D132-E123</f>
        <v>-2.75838679453726</v>
      </c>
      <c r="G132" s="6">
        <f t="shared" si="43"/>
        <v>6.76639216310053</v>
      </c>
      <c r="I132" s="2" t="s">
        <v>66</v>
      </c>
      <c r="J132" s="5">
        <v>24.428077984275</v>
      </c>
      <c r="K132" s="5">
        <v>27.1371582236355</v>
      </c>
      <c r="L132" s="6">
        <f t="shared" si="44"/>
        <v>2.7090802393605</v>
      </c>
      <c r="M132" s="6"/>
      <c r="N132" s="6">
        <f>L132-M123</f>
        <v>0.154380578213633</v>
      </c>
      <c r="O132" s="6">
        <f t="shared" si="45"/>
        <v>0.898518069229209</v>
      </c>
      <c r="Q132" s="2" t="s">
        <v>67</v>
      </c>
      <c r="R132" s="5">
        <v>27.6366182268339</v>
      </c>
      <c r="S132" s="5">
        <v>29.5042012074514</v>
      </c>
      <c r="T132" s="6">
        <f t="shared" si="46"/>
        <v>1.8675829806175</v>
      </c>
      <c r="U132" s="6"/>
      <c r="V132" s="6">
        <f>T132-U123</f>
        <v>0.175937851877199</v>
      </c>
      <c r="W132" s="6">
        <f t="shared" si="47"/>
        <v>0.88519189587423</v>
      </c>
    </row>
    <row r="133" spans="1:23">
      <c r="A133" s="2" t="s">
        <v>68</v>
      </c>
      <c r="B133" s="5">
        <v>26.4783901230054</v>
      </c>
      <c r="C133" s="5">
        <v>26.1631825693546</v>
      </c>
      <c r="D133" s="6">
        <f t="shared" si="42"/>
        <v>-0.315207553650801</v>
      </c>
      <c r="E133" s="6"/>
      <c r="F133" s="6">
        <f>D133-E123</f>
        <v>-2.49925068489377</v>
      </c>
      <c r="G133" s="6">
        <f t="shared" si="43"/>
        <v>5.65391692342128</v>
      </c>
      <c r="I133" s="2" t="s">
        <v>69</v>
      </c>
      <c r="J133" s="5">
        <v>25.7728570656494</v>
      </c>
      <c r="K133" s="5">
        <v>27.8242004584048</v>
      </c>
      <c r="L133" s="6">
        <f t="shared" si="44"/>
        <v>2.0513433927554</v>
      </c>
      <c r="M133" s="6"/>
      <c r="N133" s="6">
        <f>L133-M123</f>
        <v>-0.503356268391467</v>
      </c>
      <c r="O133" s="6">
        <f t="shared" si="45"/>
        <v>1.41750740168403</v>
      </c>
      <c r="Q133" s="2" t="s">
        <v>70</v>
      </c>
      <c r="R133" s="5">
        <v>28.028573615805</v>
      </c>
      <c r="S133" s="5">
        <v>28.984971129411</v>
      </c>
      <c r="T133" s="6">
        <f t="shared" si="46"/>
        <v>0.956397513605999</v>
      </c>
      <c r="U133" s="6"/>
      <c r="V133" s="6">
        <f>T133-U123</f>
        <v>-0.735247615134301</v>
      </c>
      <c r="W133" s="6">
        <f t="shared" si="47"/>
        <v>1.66468316068903</v>
      </c>
    </row>
    <row r="134" spans="1:23">
      <c r="A134" s="2" t="s">
        <v>68</v>
      </c>
      <c r="B134" s="5">
        <v>26.7111025878461</v>
      </c>
      <c r="C134" s="5">
        <v>26.2025518076444</v>
      </c>
      <c r="D134" s="6">
        <f t="shared" si="42"/>
        <v>-0.508550780201698</v>
      </c>
      <c r="E134" s="6"/>
      <c r="F134" s="6">
        <f>D134-E123</f>
        <v>-2.69259391144466</v>
      </c>
      <c r="G134" s="6">
        <f t="shared" si="43"/>
        <v>6.46474700290939</v>
      </c>
      <c r="I134" s="2" t="s">
        <v>69</v>
      </c>
      <c r="J134" s="5">
        <v>25.9223358694281</v>
      </c>
      <c r="K134" s="5">
        <v>27.8273548465195</v>
      </c>
      <c r="L134" s="6">
        <f t="shared" si="44"/>
        <v>1.9050189770914</v>
      </c>
      <c r="M134" s="6"/>
      <c r="N134" s="6">
        <f>L134-M123</f>
        <v>-0.649680684055465</v>
      </c>
      <c r="O134" s="6">
        <f t="shared" si="45"/>
        <v>1.5688209256055</v>
      </c>
      <c r="Q134" s="2" t="s">
        <v>70</v>
      </c>
      <c r="R134" s="5">
        <v>28.1090662478714</v>
      </c>
      <c r="S134" s="5">
        <v>29.2492201737244</v>
      </c>
      <c r="T134" s="6">
        <f t="shared" si="46"/>
        <v>1.140153925853</v>
      </c>
      <c r="U134" s="6"/>
      <c r="V134" s="6">
        <f>T134-U123</f>
        <v>-0.551491202887301</v>
      </c>
      <c r="W134" s="6">
        <f t="shared" si="47"/>
        <v>1.46559979107466</v>
      </c>
    </row>
    <row r="135" spans="1:23">
      <c r="A135" s="2" t="s">
        <v>68</v>
      </c>
      <c r="B135" s="5">
        <v>26.930270082991</v>
      </c>
      <c r="C135" s="5">
        <v>26.4008151688827</v>
      </c>
      <c r="D135" s="6">
        <f t="shared" si="42"/>
        <v>-0.5294549141083</v>
      </c>
      <c r="E135" s="6"/>
      <c r="F135" s="6">
        <f>D135-E123</f>
        <v>-2.71349804535126</v>
      </c>
      <c r="G135" s="6">
        <f t="shared" si="43"/>
        <v>6.5591007947545</v>
      </c>
      <c r="I135" s="2" t="s">
        <v>69</v>
      </c>
      <c r="J135" s="5">
        <v>26.0044034701013</v>
      </c>
      <c r="K135" s="5">
        <v>27.9059977218362</v>
      </c>
      <c r="L135" s="6">
        <f t="shared" si="44"/>
        <v>1.9015942517349</v>
      </c>
      <c r="M135" s="6"/>
      <c r="N135" s="6">
        <f>L135-M123</f>
        <v>-0.653105409411964</v>
      </c>
      <c r="O135" s="6">
        <f t="shared" si="45"/>
        <v>1.57254947721057</v>
      </c>
      <c r="Q135" s="2" t="s">
        <v>70</v>
      </c>
      <c r="R135" s="5">
        <v>28.167941691373</v>
      </c>
      <c r="S135" s="5">
        <v>29.2857746559294</v>
      </c>
      <c r="T135" s="6">
        <f t="shared" si="46"/>
        <v>1.1178329645564</v>
      </c>
      <c r="U135" s="6"/>
      <c r="V135" s="6">
        <f>T135-U123</f>
        <v>-0.573812164183898</v>
      </c>
      <c r="W135" s="6">
        <f t="shared" si="47"/>
        <v>1.48845144934741</v>
      </c>
    </row>
    <row r="137" spans="1:23">
      <c r="A137" s="2" t="s">
        <v>52</v>
      </c>
      <c r="B137" s="3" t="s">
        <v>53</v>
      </c>
      <c r="C137" s="3" t="s">
        <v>78</v>
      </c>
      <c r="D137" s="4" t="s">
        <v>55</v>
      </c>
      <c r="E137" s="4" t="s">
        <v>56</v>
      </c>
      <c r="F137" s="4" t="s">
        <v>57</v>
      </c>
      <c r="G137" s="4" t="s">
        <v>58</v>
      </c>
      <c r="I137" s="2" t="s">
        <v>52</v>
      </c>
      <c r="J137" s="3" t="s">
        <v>53</v>
      </c>
      <c r="K137" s="3" t="s">
        <v>78</v>
      </c>
      <c r="L137" s="4" t="s">
        <v>55</v>
      </c>
      <c r="M137" s="4" t="s">
        <v>56</v>
      </c>
      <c r="N137" s="4" t="s">
        <v>57</v>
      </c>
      <c r="O137" s="4" t="s">
        <v>58</v>
      </c>
      <c r="Q137" s="2" t="s">
        <v>52</v>
      </c>
      <c r="R137" s="3" t="s">
        <v>53</v>
      </c>
      <c r="S137" s="3" t="s">
        <v>78</v>
      </c>
      <c r="T137" s="4" t="s">
        <v>55</v>
      </c>
      <c r="U137" s="4" t="s">
        <v>56</v>
      </c>
      <c r="V137" s="4" t="s">
        <v>57</v>
      </c>
      <c r="W137" s="4" t="s">
        <v>58</v>
      </c>
    </row>
    <row r="138" spans="1:23">
      <c r="A138" s="2" t="s">
        <v>46</v>
      </c>
      <c r="B138" s="5">
        <v>25.3631484370725</v>
      </c>
      <c r="C138" s="5">
        <v>25.0060765393593</v>
      </c>
      <c r="D138" s="6">
        <f t="shared" ref="D138:D152" si="48">C138-B138</f>
        <v>-0.357071897713201</v>
      </c>
      <c r="E138" s="6"/>
      <c r="F138" s="6">
        <f>D138-E140</f>
        <v>0.0325667635530327</v>
      </c>
      <c r="G138" s="6">
        <f t="shared" ref="G138:G152" si="49">POWER(2,-F138)</f>
        <v>0.977679316128375</v>
      </c>
      <c r="I138" s="2" t="s">
        <v>46</v>
      </c>
      <c r="J138" s="5">
        <v>25.1026117824052</v>
      </c>
      <c r="K138" s="5">
        <v>25.0104324624558</v>
      </c>
      <c r="L138" s="6">
        <f t="shared" ref="L138:L152" si="50">K138-J138</f>
        <v>-0.0921793199494019</v>
      </c>
      <c r="M138" s="6"/>
      <c r="N138" s="6">
        <f>L138-M140</f>
        <v>0.0217026324054655</v>
      </c>
      <c r="O138" s="6">
        <f t="shared" ref="O138:O152" si="51">POWER(2,-N138)</f>
        <v>0.985069464006508</v>
      </c>
      <c r="Q138" s="2" t="s">
        <v>46</v>
      </c>
      <c r="R138" s="5">
        <v>26.274811501435</v>
      </c>
      <c r="S138" s="5">
        <v>24.8845084010275</v>
      </c>
      <c r="T138" s="6">
        <f t="shared" ref="T138:T152" si="52">S138-R138</f>
        <v>-1.3903031004075</v>
      </c>
      <c r="U138" s="6"/>
      <c r="V138" s="6">
        <f>T138-U140</f>
        <v>0.2474224494548</v>
      </c>
      <c r="W138" s="6">
        <f t="shared" ref="W138:W152" si="53">POWER(2,-V138)</f>
        <v>0.842400122076861</v>
      </c>
    </row>
    <row r="139" spans="1:23">
      <c r="A139" s="2" t="s">
        <v>46</v>
      </c>
      <c r="B139" s="5">
        <v>25.6832332925164</v>
      </c>
      <c r="C139" s="5">
        <v>25.3583620994765</v>
      </c>
      <c r="D139" s="6">
        <f t="shared" si="48"/>
        <v>-0.3248711930399</v>
      </c>
      <c r="E139" s="6"/>
      <c r="F139" s="6">
        <f>D139-E140</f>
        <v>0.0647674682263333</v>
      </c>
      <c r="G139" s="6">
        <f t="shared" si="49"/>
        <v>0.956099408076424</v>
      </c>
      <c r="I139" s="2" t="s">
        <v>46</v>
      </c>
      <c r="J139" s="5">
        <v>25.2633318139482</v>
      </c>
      <c r="K139" s="5">
        <v>25.2143977842784</v>
      </c>
      <c r="L139" s="6">
        <f t="shared" si="50"/>
        <v>-0.0489340296697982</v>
      </c>
      <c r="M139" s="6"/>
      <c r="N139" s="6">
        <f>L139-M140</f>
        <v>0.0649479226850692</v>
      </c>
      <c r="O139" s="6">
        <f t="shared" si="51"/>
        <v>0.955979825207948</v>
      </c>
      <c r="Q139" s="2" t="s">
        <v>46</v>
      </c>
      <c r="R139" s="5">
        <v>26.629980535021</v>
      </c>
      <c r="S139" s="5">
        <v>24.8929695040676</v>
      </c>
      <c r="T139" s="6">
        <f t="shared" si="52"/>
        <v>-1.7370110309534</v>
      </c>
      <c r="U139" s="6"/>
      <c r="V139" s="6">
        <f>T139-U140</f>
        <v>-0.0992854810911001</v>
      </c>
      <c r="W139" s="6">
        <f t="shared" si="53"/>
        <v>1.07124278018389</v>
      </c>
    </row>
    <row r="140" spans="1:23">
      <c r="A140" s="2" t="s">
        <v>46</v>
      </c>
      <c r="B140" s="5">
        <v>25.9276198912939</v>
      </c>
      <c r="C140" s="5">
        <v>25.4406469982483</v>
      </c>
      <c r="D140" s="6">
        <f t="shared" si="48"/>
        <v>-0.4869728930456</v>
      </c>
      <c r="E140" s="6">
        <f>AVERAGE(D138:D140)</f>
        <v>-0.389638661266234</v>
      </c>
      <c r="F140" s="6">
        <f>D140-E140</f>
        <v>-0.0973342317793661</v>
      </c>
      <c r="G140" s="6">
        <f t="shared" si="49"/>
        <v>1.06979490050537</v>
      </c>
      <c r="I140" s="2" t="s">
        <v>46</v>
      </c>
      <c r="J140" s="5">
        <v>25.4362134067599</v>
      </c>
      <c r="K140" s="5">
        <v>25.2356808993145</v>
      </c>
      <c r="L140" s="6">
        <f t="shared" si="50"/>
        <v>-0.200532507445402</v>
      </c>
      <c r="M140" s="6">
        <f>AVERAGE(L138:L140)</f>
        <v>-0.113881952354867</v>
      </c>
      <c r="N140" s="6">
        <f>L140-M140</f>
        <v>-0.0866505550905347</v>
      </c>
      <c r="O140" s="6">
        <f t="shared" si="51"/>
        <v>1.06190194490062</v>
      </c>
      <c r="Q140" s="2" t="s">
        <v>46</v>
      </c>
      <c r="R140" s="5">
        <v>26.7552054751933</v>
      </c>
      <c r="S140" s="5">
        <v>24.9693429569673</v>
      </c>
      <c r="T140" s="6">
        <f t="shared" si="52"/>
        <v>-1.785862518226</v>
      </c>
      <c r="U140" s="6">
        <f>AVERAGE(T138:T140)</f>
        <v>-1.6377255498623</v>
      </c>
      <c r="V140" s="6">
        <f>T140-U140</f>
        <v>-0.1481369683637</v>
      </c>
      <c r="W140" s="6">
        <f t="shared" si="53"/>
        <v>1.10813754860229</v>
      </c>
    </row>
    <row r="141" spans="1:23">
      <c r="A141" s="2" t="s">
        <v>59</v>
      </c>
      <c r="B141" s="5">
        <v>25.0403630086109</v>
      </c>
      <c r="C141" s="5">
        <v>23.1292371048647</v>
      </c>
      <c r="D141" s="6">
        <f t="shared" si="48"/>
        <v>-1.9111259037462</v>
      </c>
      <c r="E141" s="6"/>
      <c r="F141" s="6">
        <f>D141-E140</f>
        <v>-1.52148724247997</v>
      </c>
      <c r="G141" s="6">
        <f t="shared" si="49"/>
        <v>2.87086848607376</v>
      </c>
      <c r="I141" s="2" t="s">
        <v>60</v>
      </c>
      <c r="J141" s="5">
        <v>25.3718592282591</v>
      </c>
      <c r="K141" s="5">
        <v>24.4845154419944</v>
      </c>
      <c r="L141" s="6">
        <f t="shared" si="50"/>
        <v>-0.887343786264701</v>
      </c>
      <c r="M141" s="6"/>
      <c r="N141" s="6">
        <f>L141-M140</f>
        <v>-0.773461833909833</v>
      </c>
      <c r="O141" s="6">
        <f t="shared" si="51"/>
        <v>1.70936659471117</v>
      </c>
      <c r="Q141" s="2" t="s">
        <v>61</v>
      </c>
      <c r="R141" s="5">
        <v>28.392849746333</v>
      </c>
      <c r="S141" s="5">
        <v>27.6894300273239</v>
      </c>
      <c r="T141" s="6">
        <f t="shared" si="52"/>
        <v>-0.703419719009098</v>
      </c>
      <c r="U141" s="6"/>
      <c r="V141" s="6">
        <f>T141-U140</f>
        <v>0.934305830853203</v>
      </c>
      <c r="W141" s="6">
        <f t="shared" si="53"/>
        <v>0.523294198292641</v>
      </c>
    </row>
    <row r="142" spans="1:23">
      <c r="A142" s="2" t="s">
        <v>59</v>
      </c>
      <c r="B142" s="5">
        <v>25.0701519587929</v>
      </c>
      <c r="C142" s="5">
        <v>23.2613154885327</v>
      </c>
      <c r="D142" s="6">
        <f t="shared" si="48"/>
        <v>-1.8088364702602</v>
      </c>
      <c r="E142" s="6"/>
      <c r="F142" s="6">
        <f>D142-E140</f>
        <v>-1.41919780899397</v>
      </c>
      <c r="G142" s="6">
        <f t="shared" si="49"/>
        <v>2.67436765021804</v>
      </c>
      <c r="I142" s="2" t="s">
        <v>60</v>
      </c>
      <c r="J142" s="5">
        <v>25.5792731649016</v>
      </c>
      <c r="K142" s="5">
        <v>25.108526473158</v>
      </c>
      <c r="L142" s="6">
        <f t="shared" si="50"/>
        <v>-0.470746691743599</v>
      </c>
      <c r="M142" s="6"/>
      <c r="N142" s="6">
        <f>L142-M140</f>
        <v>-0.356864739388732</v>
      </c>
      <c r="O142" s="6">
        <f t="shared" si="51"/>
        <v>1.28063978866289</v>
      </c>
      <c r="Q142" s="2" t="s">
        <v>61</v>
      </c>
      <c r="R142" s="5">
        <v>28.5104602254407</v>
      </c>
      <c r="S142" s="5">
        <v>27.7670548813461</v>
      </c>
      <c r="T142" s="6">
        <f t="shared" si="52"/>
        <v>-0.743405344094601</v>
      </c>
      <c r="U142" s="6"/>
      <c r="V142" s="6">
        <f>T142-U140</f>
        <v>0.8943202057677</v>
      </c>
      <c r="W142" s="6">
        <f t="shared" si="53"/>
        <v>0.538000640045359</v>
      </c>
    </row>
    <row r="143" spans="1:23">
      <c r="A143" s="2" t="s">
        <v>59</v>
      </c>
      <c r="B143" s="5">
        <v>25.132870609271</v>
      </c>
      <c r="C143" s="5">
        <v>23.3496877801807</v>
      </c>
      <c r="D143" s="6">
        <f t="shared" si="48"/>
        <v>-1.7831828290903</v>
      </c>
      <c r="E143" s="6"/>
      <c r="F143" s="6">
        <f>D143-E140</f>
        <v>-1.39354416782406</v>
      </c>
      <c r="G143" s="6">
        <f t="shared" si="49"/>
        <v>2.62723302578519</v>
      </c>
      <c r="I143" s="2" t="s">
        <v>60</v>
      </c>
      <c r="J143" s="5">
        <v>25.7291153691211</v>
      </c>
      <c r="K143" s="5">
        <v>25.1626073208338</v>
      </c>
      <c r="L143" s="6">
        <f t="shared" si="50"/>
        <v>-0.5665080482873</v>
      </c>
      <c r="M143" s="6"/>
      <c r="N143" s="6">
        <f>L143-M140</f>
        <v>-0.452626095932433</v>
      </c>
      <c r="O143" s="6">
        <f t="shared" si="51"/>
        <v>1.36852908469036</v>
      </c>
      <c r="Q143" s="2" t="s">
        <v>61</v>
      </c>
      <c r="R143" s="5">
        <v>28.5708246018683</v>
      </c>
      <c r="S143" s="5">
        <v>27.8591944028704</v>
      </c>
      <c r="T143" s="6">
        <f t="shared" si="52"/>
        <v>-0.711630198997899</v>
      </c>
      <c r="U143" s="6"/>
      <c r="V143" s="6">
        <f>T143-U140</f>
        <v>0.926095350864402</v>
      </c>
      <c r="W143" s="6">
        <f t="shared" si="53"/>
        <v>0.526280793158852</v>
      </c>
    </row>
    <row r="144" spans="1:23">
      <c r="A144" s="2" t="s">
        <v>62</v>
      </c>
      <c r="B144" s="5">
        <v>26.8143070840128</v>
      </c>
      <c r="C144" s="5">
        <v>23.076201406002</v>
      </c>
      <c r="D144" s="6">
        <f t="shared" si="48"/>
        <v>-3.7381056780108</v>
      </c>
      <c r="E144" s="6"/>
      <c r="F144" s="6">
        <f>D144-E140</f>
        <v>-3.34846701674457</v>
      </c>
      <c r="G144" s="6">
        <f t="shared" si="49"/>
        <v>10.1856561609949</v>
      </c>
      <c r="I144" s="2" t="s">
        <v>63</v>
      </c>
      <c r="J144" s="5">
        <v>25.1839435808998</v>
      </c>
      <c r="K144" s="5">
        <v>24.4751008201419</v>
      </c>
      <c r="L144" s="6">
        <f t="shared" si="50"/>
        <v>-0.7088427607579</v>
      </c>
      <c r="M144" s="6"/>
      <c r="N144" s="6">
        <f>L144-M140</f>
        <v>-0.594960808403033</v>
      </c>
      <c r="O144" s="6">
        <f t="shared" si="51"/>
        <v>1.51043155330926</v>
      </c>
      <c r="Q144" s="2" t="s">
        <v>64</v>
      </c>
      <c r="R144" s="5">
        <v>27.8655915151741</v>
      </c>
      <c r="S144" s="5">
        <v>26.6557277459179</v>
      </c>
      <c r="T144" s="6">
        <f t="shared" si="52"/>
        <v>-1.2098637692562</v>
      </c>
      <c r="U144" s="6"/>
      <c r="V144" s="6">
        <f>T144-U140</f>
        <v>0.427861780606102</v>
      </c>
      <c r="W144" s="6">
        <f t="shared" si="53"/>
        <v>0.743362707696419</v>
      </c>
    </row>
    <row r="145" spans="1:23">
      <c r="A145" s="2" t="s">
        <v>62</v>
      </c>
      <c r="B145" s="5">
        <v>26.8895733219463</v>
      </c>
      <c r="C145" s="5">
        <v>23.1463413737733</v>
      </c>
      <c r="D145" s="6">
        <f t="shared" si="48"/>
        <v>-3.743231948173</v>
      </c>
      <c r="E145" s="6"/>
      <c r="F145" s="6">
        <f>D145-E140</f>
        <v>-3.35359328690677</v>
      </c>
      <c r="G145" s="6">
        <f t="shared" si="49"/>
        <v>10.2219128191632</v>
      </c>
      <c r="I145" s="2" t="s">
        <v>63</v>
      </c>
      <c r="J145" s="5">
        <v>25.2041270648774</v>
      </c>
      <c r="K145" s="5">
        <v>24.54198330585</v>
      </c>
      <c r="L145" s="6">
        <f t="shared" si="50"/>
        <v>-0.662143759027401</v>
      </c>
      <c r="M145" s="6"/>
      <c r="N145" s="6">
        <f>L145-M140</f>
        <v>-0.548261806672534</v>
      </c>
      <c r="O145" s="6">
        <f t="shared" si="51"/>
        <v>1.46232279285482</v>
      </c>
      <c r="Q145" s="2" t="s">
        <v>64</v>
      </c>
      <c r="R145" s="5">
        <v>28.0020041982364</v>
      </c>
      <c r="S145" s="5">
        <v>26.9093517621607</v>
      </c>
      <c r="T145" s="6">
        <f t="shared" si="52"/>
        <v>-1.0926524360757</v>
      </c>
      <c r="U145" s="6"/>
      <c r="V145" s="6">
        <f>T145-U140</f>
        <v>0.545073113786601</v>
      </c>
      <c r="W145" s="6">
        <f t="shared" si="53"/>
        <v>0.685356668682949</v>
      </c>
    </row>
    <row r="146" spans="1:23">
      <c r="A146" s="2" t="s">
        <v>62</v>
      </c>
      <c r="B146" s="5">
        <v>27.0179505456048</v>
      </c>
      <c r="C146" s="5">
        <v>23.4244283038768</v>
      </c>
      <c r="D146" s="6">
        <f t="shared" si="48"/>
        <v>-3.593522241728</v>
      </c>
      <c r="E146" s="6"/>
      <c r="F146" s="6">
        <f>D146-E140</f>
        <v>-3.20388358046177</v>
      </c>
      <c r="G146" s="6">
        <f t="shared" si="49"/>
        <v>9.21435754815087</v>
      </c>
      <c r="I146" s="2" t="s">
        <v>63</v>
      </c>
      <c r="J146" s="5">
        <v>25.3661552283112</v>
      </c>
      <c r="K146" s="5">
        <v>24.8434219913864</v>
      </c>
      <c r="L146" s="6">
        <f t="shared" si="50"/>
        <v>-0.5227332369248</v>
      </c>
      <c r="M146" s="6"/>
      <c r="N146" s="6">
        <f>L146-M140</f>
        <v>-0.408851284569933</v>
      </c>
      <c r="O146" s="6">
        <f t="shared" si="51"/>
        <v>1.32762829717193</v>
      </c>
      <c r="Q146" s="2" t="s">
        <v>64</v>
      </c>
      <c r="R146" s="5">
        <v>28.0047137821895</v>
      </c>
      <c r="S146" s="5">
        <v>26.951799907682</v>
      </c>
      <c r="T146" s="6">
        <f t="shared" si="52"/>
        <v>-1.0529138745075</v>
      </c>
      <c r="U146" s="6"/>
      <c r="V146" s="6">
        <f>T146-U140</f>
        <v>0.584811675354797</v>
      </c>
      <c r="W146" s="6">
        <f t="shared" si="53"/>
        <v>0.666736366428254</v>
      </c>
    </row>
    <row r="147" spans="1:23">
      <c r="A147" s="2" t="s">
        <v>65</v>
      </c>
      <c r="B147" s="5">
        <v>26.9762708090004</v>
      </c>
      <c r="C147" s="5">
        <v>23.160134674984</v>
      </c>
      <c r="D147" s="6">
        <f t="shared" si="48"/>
        <v>-3.8161361340164</v>
      </c>
      <c r="E147" s="6"/>
      <c r="F147" s="6">
        <f>D147-E140</f>
        <v>-3.42649747275017</v>
      </c>
      <c r="G147" s="6">
        <f t="shared" si="49"/>
        <v>10.7517341993492</v>
      </c>
      <c r="I147" s="2" t="s">
        <v>66</v>
      </c>
      <c r="J147" s="5">
        <v>24.2946094433084</v>
      </c>
      <c r="K147" s="5">
        <v>24.3971385478266</v>
      </c>
      <c r="L147" s="6">
        <f t="shared" si="50"/>
        <v>0.102529104518201</v>
      </c>
      <c r="M147" s="6"/>
      <c r="N147" s="6">
        <f>L147-M140</f>
        <v>0.216411056873068</v>
      </c>
      <c r="O147" s="6">
        <f t="shared" si="51"/>
        <v>0.860703919131615</v>
      </c>
      <c r="Q147" s="2" t="s">
        <v>67</v>
      </c>
      <c r="R147" s="5">
        <v>27.3673412541345</v>
      </c>
      <c r="S147" s="5">
        <v>26.5466996529977</v>
      </c>
      <c r="T147" s="6">
        <f t="shared" si="52"/>
        <v>-0.820641601136803</v>
      </c>
      <c r="U147" s="6"/>
      <c r="V147" s="6">
        <f>T147-U140</f>
        <v>0.817083948725498</v>
      </c>
      <c r="W147" s="6">
        <f t="shared" si="53"/>
        <v>0.567588022833453</v>
      </c>
    </row>
    <row r="148" spans="1:23">
      <c r="A148" s="2" t="s">
        <v>65</v>
      </c>
      <c r="B148" s="5">
        <v>27.0752555549945</v>
      </c>
      <c r="C148" s="5">
        <v>23.3287538256269</v>
      </c>
      <c r="D148" s="6">
        <f t="shared" si="48"/>
        <v>-3.7465017293676</v>
      </c>
      <c r="E148" s="6"/>
      <c r="F148" s="6">
        <f>D148-E140</f>
        <v>-3.35686306810136</v>
      </c>
      <c r="G148" s="6">
        <f t="shared" si="49"/>
        <v>10.2451064408719</v>
      </c>
      <c r="I148" s="2" t="s">
        <v>66</v>
      </c>
      <c r="J148" s="5">
        <v>24.3097450177593</v>
      </c>
      <c r="K148" s="5">
        <v>24.5298708130111</v>
      </c>
      <c r="L148" s="6">
        <f t="shared" si="50"/>
        <v>0.2201257952518</v>
      </c>
      <c r="M148" s="6"/>
      <c r="N148" s="6">
        <f>L148-M140</f>
        <v>0.334007747606667</v>
      </c>
      <c r="O148" s="6">
        <f t="shared" si="51"/>
        <v>0.793329582816015</v>
      </c>
      <c r="Q148" s="2" t="s">
        <v>67</v>
      </c>
      <c r="R148" s="5">
        <v>27.4543815875658</v>
      </c>
      <c r="S148" s="5">
        <v>26.7014552191749</v>
      </c>
      <c r="T148" s="6">
        <f t="shared" si="52"/>
        <v>-0.752926368390899</v>
      </c>
      <c r="U148" s="6"/>
      <c r="V148" s="6">
        <f>T148-U140</f>
        <v>0.884799181471402</v>
      </c>
      <c r="W148" s="6">
        <f t="shared" si="53"/>
        <v>0.5415629013378</v>
      </c>
    </row>
    <row r="149" spans="1:23">
      <c r="A149" s="2" t="s">
        <v>65</v>
      </c>
      <c r="B149" s="5">
        <v>27.0782930318195</v>
      </c>
      <c r="C149" s="5">
        <v>23.3735194716687</v>
      </c>
      <c r="D149" s="6">
        <f t="shared" si="48"/>
        <v>-3.7047735601508</v>
      </c>
      <c r="E149" s="6"/>
      <c r="F149" s="6">
        <f>D149-E140</f>
        <v>-3.31513489888456</v>
      </c>
      <c r="G149" s="6">
        <f t="shared" si="49"/>
        <v>9.95302383819796</v>
      </c>
      <c r="I149" s="2" t="s">
        <v>66</v>
      </c>
      <c r="J149" s="5">
        <v>24.428077984275</v>
      </c>
      <c r="K149" s="5">
        <v>24.63262738372</v>
      </c>
      <c r="L149" s="6">
        <f t="shared" si="50"/>
        <v>0.204549399445</v>
      </c>
      <c r="M149" s="6"/>
      <c r="N149" s="6">
        <f>L149-M140</f>
        <v>0.318431351799867</v>
      </c>
      <c r="O149" s="6">
        <f t="shared" si="51"/>
        <v>0.801941357829809</v>
      </c>
      <c r="Q149" s="2" t="s">
        <v>67</v>
      </c>
      <c r="R149" s="5">
        <v>27.6366182268339</v>
      </c>
      <c r="S149" s="5">
        <v>26.7815897973363</v>
      </c>
      <c r="T149" s="6">
        <f t="shared" si="52"/>
        <v>-0.855028429497601</v>
      </c>
      <c r="U149" s="6"/>
      <c r="V149" s="6">
        <f>T149-U140</f>
        <v>0.7826971203647</v>
      </c>
      <c r="W149" s="6">
        <f t="shared" si="53"/>
        <v>0.581279074775073</v>
      </c>
    </row>
    <row r="150" spans="1:23">
      <c r="A150" s="2" t="s">
        <v>68</v>
      </c>
      <c r="B150" s="5">
        <v>26.4783901230054</v>
      </c>
      <c r="C150" s="5">
        <v>23.5183184944648</v>
      </c>
      <c r="D150" s="6">
        <f t="shared" si="48"/>
        <v>-2.9600716285406</v>
      </c>
      <c r="E150" s="6"/>
      <c r="F150" s="6">
        <f>D150-E140</f>
        <v>-2.57043296727437</v>
      </c>
      <c r="G150" s="6">
        <f t="shared" si="49"/>
        <v>5.93987663169858</v>
      </c>
      <c r="I150" s="2" t="s">
        <v>69</v>
      </c>
      <c r="J150" s="5">
        <v>25.7728570656494</v>
      </c>
      <c r="K150" s="5">
        <v>25.1510532537603</v>
      </c>
      <c r="L150" s="6">
        <f t="shared" si="50"/>
        <v>-0.621803811889102</v>
      </c>
      <c r="M150" s="6"/>
      <c r="N150" s="6">
        <f>L150-M140</f>
        <v>-0.507921859534234</v>
      </c>
      <c r="O150" s="6">
        <f t="shared" si="51"/>
        <v>1.42200038891687</v>
      </c>
      <c r="Q150" s="2" t="s">
        <v>70</v>
      </c>
      <c r="R150" s="5">
        <v>28.028573615805</v>
      </c>
      <c r="S150" s="5">
        <v>26.7445959856277</v>
      </c>
      <c r="T150" s="6">
        <f t="shared" si="52"/>
        <v>-1.2839776301773</v>
      </c>
      <c r="U150" s="6"/>
      <c r="V150" s="6">
        <f>T150-U140</f>
        <v>0.353747919685</v>
      </c>
      <c r="W150" s="6">
        <f t="shared" si="53"/>
        <v>0.78254850352091</v>
      </c>
    </row>
    <row r="151" spans="1:23">
      <c r="A151" s="2" t="s">
        <v>68</v>
      </c>
      <c r="B151" s="5">
        <v>26.7111025878461</v>
      </c>
      <c r="C151" s="5">
        <v>23.5919783738401</v>
      </c>
      <c r="D151" s="6">
        <f t="shared" si="48"/>
        <v>-3.119124214006</v>
      </c>
      <c r="E151" s="6"/>
      <c r="F151" s="6">
        <f>D151-E140</f>
        <v>-2.72948555273977</v>
      </c>
      <c r="G151" s="6">
        <f t="shared" si="49"/>
        <v>6.63219098729032</v>
      </c>
      <c r="I151" s="2" t="s">
        <v>69</v>
      </c>
      <c r="J151" s="5">
        <v>25.9223358694281</v>
      </c>
      <c r="K151" s="5">
        <v>25.5289546617446</v>
      </c>
      <c r="L151" s="6">
        <f t="shared" si="50"/>
        <v>-0.3933812076835</v>
      </c>
      <c r="M151" s="6"/>
      <c r="N151" s="6">
        <f>L151-M140</f>
        <v>-0.279499255328633</v>
      </c>
      <c r="O151" s="6">
        <f t="shared" si="51"/>
        <v>1.21377352291686</v>
      </c>
      <c r="Q151" s="2" t="s">
        <v>70</v>
      </c>
      <c r="R151" s="5">
        <v>28.1090662478714</v>
      </c>
      <c r="S151" s="5">
        <v>27.0261250206973</v>
      </c>
      <c r="T151" s="6">
        <f t="shared" si="52"/>
        <v>-1.0829412271741</v>
      </c>
      <c r="U151" s="6"/>
      <c r="V151" s="6">
        <f>T151-U140</f>
        <v>0.554784322688201</v>
      </c>
      <c r="W151" s="6">
        <f t="shared" si="53"/>
        <v>0.680758821445805</v>
      </c>
    </row>
    <row r="152" spans="1:23">
      <c r="A152" s="2" t="s">
        <v>68</v>
      </c>
      <c r="B152" s="5">
        <v>26.930270082991</v>
      </c>
      <c r="C152" s="5">
        <v>23.8824569202111</v>
      </c>
      <c r="D152" s="6">
        <f t="shared" si="48"/>
        <v>-3.0478131627799</v>
      </c>
      <c r="E152" s="6"/>
      <c r="F152" s="6">
        <f>D152-E140</f>
        <v>-2.65817450151367</v>
      </c>
      <c r="G152" s="6">
        <f t="shared" si="49"/>
        <v>6.31233819097792</v>
      </c>
      <c r="I152" s="2" t="s">
        <v>69</v>
      </c>
      <c r="J152" s="5">
        <v>26.0044034701013</v>
      </c>
      <c r="K152" s="5">
        <v>25.6357600564505</v>
      </c>
      <c r="L152" s="6">
        <f t="shared" si="50"/>
        <v>-0.368643413650798</v>
      </c>
      <c r="M152" s="6"/>
      <c r="N152" s="6">
        <f>L152-M140</f>
        <v>-0.25476146129593</v>
      </c>
      <c r="O152" s="6">
        <f t="shared" si="51"/>
        <v>1.19313845031083</v>
      </c>
      <c r="Q152" s="2" t="s">
        <v>70</v>
      </c>
      <c r="R152" s="5">
        <v>28.167941691373</v>
      </c>
      <c r="S152" s="5">
        <v>27.2573675038233</v>
      </c>
      <c r="T152" s="6">
        <f t="shared" si="52"/>
        <v>-0.910574187549699</v>
      </c>
      <c r="U152" s="6"/>
      <c r="V152" s="6">
        <f>T152-U140</f>
        <v>0.727151362312602</v>
      </c>
      <c r="W152" s="6">
        <f t="shared" si="53"/>
        <v>0.604095538864917</v>
      </c>
    </row>
    <row r="154" spans="1:23">
      <c r="A154" s="2" t="s">
        <v>52</v>
      </c>
      <c r="B154" s="3" t="s">
        <v>53</v>
      </c>
      <c r="C154" s="3" t="s">
        <v>79</v>
      </c>
      <c r="D154" s="4" t="s">
        <v>55</v>
      </c>
      <c r="E154" s="4" t="s">
        <v>56</v>
      </c>
      <c r="F154" s="4" t="s">
        <v>57</v>
      </c>
      <c r="G154" s="4" t="s">
        <v>58</v>
      </c>
      <c r="I154" s="2" t="s">
        <v>52</v>
      </c>
      <c r="J154" s="3" t="s">
        <v>53</v>
      </c>
      <c r="K154" s="3" t="s">
        <v>79</v>
      </c>
      <c r="L154" s="4" t="s">
        <v>55</v>
      </c>
      <c r="M154" s="4" t="s">
        <v>56</v>
      </c>
      <c r="N154" s="4" t="s">
        <v>57</v>
      </c>
      <c r="O154" s="4" t="s">
        <v>58</v>
      </c>
      <c r="Q154" s="2" t="s">
        <v>52</v>
      </c>
      <c r="R154" s="3" t="s">
        <v>53</v>
      </c>
      <c r="S154" s="3" t="s">
        <v>79</v>
      </c>
      <c r="T154" s="4" t="s">
        <v>55</v>
      </c>
      <c r="U154" s="4" t="s">
        <v>56</v>
      </c>
      <c r="V154" s="4" t="s">
        <v>57</v>
      </c>
      <c r="W154" s="4" t="s">
        <v>58</v>
      </c>
    </row>
    <row r="155" spans="1:23">
      <c r="A155" s="2" t="s">
        <v>46</v>
      </c>
      <c r="B155" s="5">
        <v>25.3631484370725</v>
      </c>
      <c r="C155" s="5">
        <v>32.8054004672455</v>
      </c>
      <c r="D155" s="6">
        <f t="shared" ref="D155:D169" si="54">C155-B155</f>
        <v>7.442252030173</v>
      </c>
      <c r="E155" s="6"/>
      <c r="F155" s="6">
        <f>D155-E157</f>
        <v>0.0746328749078664</v>
      </c>
      <c r="G155" s="6">
        <f t="shared" ref="G155:G169" si="55">POWER(2,-F155)</f>
        <v>0.949583732415642</v>
      </c>
      <c r="I155" s="2" t="s">
        <v>46</v>
      </c>
      <c r="J155" s="5">
        <v>25.1026117824052</v>
      </c>
      <c r="K155" s="5">
        <v>30.8059210901841</v>
      </c>
      <c r="L155" s="6">
        <f t="shared" ref="L155:L169" si="56">K155-J155</f>
        <v>5.7033093077789</v>
      </c>
      <c r="M155" s="6"/>
      <c r="N155" s="6">
        <f>L155-M157</f>
        <v>-0.0368901529779349</v>
      </c>
      <c r="O155" s="6">
        <f t="shared" ref="O155:O169" si="57">POWER(2,-N155)</f>
        <v>1.02590003017741</v>
      </c>
      <c r="Q155" s="2" t="s">
        <v>46</v>
      </c>
      <c r="R155" s="5">
        <v>26.274811501435</v>
      </c>
      <c r="S155" s="5">
        <v>30.5734527327034</v>
      </c>
      <c r="T155" s="6">
        <f t="shared" ref="T155:T169" si="58">S155-R155</f>
        <v>4.2986412312684</v>
      </c>
      <c r="U155" s="6"/>
      <c r="V155" s="6">
        <f>T155-U157</f>
        <v>-0.140670136585665</v>
      </c>
      <c r="W155" s="6">
        <f t="shared" ref="W155:W169" si="59">POWER(2,-V155)</f>
        <v>1.10241707331638</v>
      </c>
    </row>
    <row r="156" spans="1:23">
      <c r="A156" s="2" t="s">
        <v>46</v>
      </c>
      <c r="B156" s="5">
        <v>25.6832332925164</v>
      </c>
      <c r="C156" s="5">
        <v>33.021654120054</v>
      </c>
      <c r="D156" s="6">
        <f t="shared" si="54"/>
        <v>7.3384208275376</v>
      </c>
      <c r="E156" s="6"/>
      <c r="F156" s="6">
        <f>D156-E157</f>
        <v>-0.0291983277275314</v>
      </c>
      <c r="G156" s="6">
        <f t="shared" si="55"/>
        <v>1.02044493048267</v>
      </c>
      <c r="I156" s="2" t="s">
        <v>46</v>
      </c>
      <c r="J156" s="5">
        <v>25.2633318139482</v>
      </c>
      <c r="K156" s="5">
        <v>31.0270540176864</v>
      </c>
      <c r="L156" s="6">
        <f t="shared" si="56"/>
        <v>5.7637222037382</v>
      </c>
      <c r="M156" s="6"/>
      <c r="N156" s="6">
        <f>L156-M157</f>
        <v>0.0235227429813678</v>
      </c>
      <c r="O156" s="6">
        <f t="shared" si="57"/>
        <v>0.983827479535461</v>
      </c>
      <c r="Q156" s="2" t="s">
        <v>46</v>
      </c>
      <c r="R156" s="5">
        <v>26.629980535021</v>
      </c>
      <c r="S156" s="5">
        <v>31.1824907759292</v>
      </c>
      <c r="T156" s="6">
        <f t="shared" si="58"/>
        <v>4.5525102409082</v>
      </c>
      <c r="U156" s="6"/>
      <c r="V156" s="6">
        <f>T156-U157</f>
        <v>0.113198873054132</v>
      </c>
      <c r="W156" s="6">
        <f t="shared" si="59"/>
        <v>0.924535823640627</v>
      </c>
    </row>
    <row r="157" spans="1:23">
      <c r="A157" s="2" t="s">
        <v>46</v>
      </c>
      <c r="B157" s="5">
        <v>25.9276198912939</v>
      </c>
      <c r="C157" s="5">
        <v>33.2498044993787</v>
      </c>
      <c r="D157" s="6">
        <f t="shared" si="54"/>
        <v>7.3221846080848</v>
      </c>
      <c r="E157" s="6">
        <f>AVERAGE(D155:D157)</f>
        <v>7.36761915526513</v>
      </c>
      <c r="F157" s="6">
        <f>D157-E157</f>
        <v>-0.045434547180335</v>
      </c>
      <c r="G157" s="6">
        <f t="shared" si="55"/>
        <v>1.03199397439529</v>
      </c>
      <c r="I157" s="2" t="s">
        <v>46</v>
      </c>
      <c r="J157" s="5">
        <v>25.4362134067599</v>
      </c>
      <c r="K157" s="5">
        <v>31.1897802775133</v>
      </c>
      <c r="L157" s="6">
        <f t="shared" si="56"/>
        <v>5.7535668707534</v>
      </c>
      <c r="M157" s="6">
        <f>AVERAGE(L155:L157)</f>
        <v>5.74019946075683</v>
      </c>
      <c r="N157" s="6">
        <f>L157-M157</f>
        <v>0.0133674099965662</v>
      </c>
      <c r="O157" s="6">
        <f t="shared" si="57"/>
        <v>0.990777210689404</v>
      </c>
      <c r="Q157" s="2" t="s">
        <v>46</v>
      </c>
      <c r="R157" s="5">
        <v>26.7552054751933</v>
      </c>
      <c r="S157" s="5">
        <v>31.2219881065789</v>
      </c>
      <c r="T157" s="6">
        <f t="shared" si="58"/>
        <v>4.4667826313856</v>
      </c>
      <c r="U157" s="6">
        <f>AVERAGE(T155:T157)</f>
        <v>4.43931136785407</v>
      </c>
      <c r="V157" s="6">
        <f>T157-U157</f>
        <v>0.027471263531532</v>
      </c>
      <c r="W157" s="6">
        <f t="shared" si="59"/>
        <v>0.981138517711423</v>
      </c>
    </row>
    <row r="158" spans="1:23">
      <c r="A158" s="2" t="s">
        <v>59</v>
      </c>
      <c r="B158" s="5">
        <v>25.0403630086109</v>
      </c>
      <c r="C158" s="5">
        <v>32.1585302536654</v>
      </c>
      <c r="D158" s="6">
        <f t="shared" si="54"/>
        <v>7.1181672450545</v>
      </c>
      <c r="E158" s="6"/>
      <c r="F158" s="6">
        <f>D158-E157</f>
        <v>-0.249451910210635</v>
      </c>
      <c r="G158" s="6">
        <f t="shared" si="55"/>
        <v>1.1887554128313</v>
      </c>
      <c r="I158" s="2" t="s">
        <v>60</v>
      </c>
      <c r="J158" s="5">
        <v>25.3718592282591</v>
      </c>
      <c r="K158" s="5">
        <v>30.9693500957479</v>
      </c>
      <c r="L158" s="6">
        <f t="shared" si="56"/>
        <v>5.5974908674888</v>
      </c>
      <c r="M158" s="6"/>
      <c r="N158" s="6">
        <f>L158-M157</f>
        <v>-0.142708593268035</v>
      </c>
      <c r="O158" s="6">
        <f t="shared" si="57"/>
        <v>1.10397583504088</v>
      </c>
      <c r="Q158" s="2" t="s">
        <v>61</v>
      </c>
      <c r="R158" s="5">
        <v>28.392849746333</v>
      </c>
      <c r="S158" s="5">
        <v>35.1090261296292</v>
      </c>
      <c r="T158" s="6">
        <f t="shared" si="58"/>
        <v>6.7161763832962</v>
      </c>
      <c r="U158" s="6"/>
      <c r="V158" s="6">
        <f>T158-U157</f>
        <v>2.27686501544213</v>
      </c>
      <c r="W158" s="6">
        <f t="shared" si="59"/>
        <v>0.206345657784309</v>
      </c>
    </row>
    <row r="159" spans="1:23">
      <c r="A159" s="2" t="s">
        <v>59</v>
      </c>
      <c r="B159" s="5">
        <v>25.0701519587929</v>
      </c>
      <c r="C159" s="5">
        <v>32.2259306463991</v>
      </c>
      <c r="D159" s="6">
        <f t="shared" si="54"/>
        <v>7.1557786876062</v>
      </c>
      <c r="E159" s="6"/>
      <c r="F159" s="6">
        <f>D159-E157</f>
        <v>-0.211840467658931</v>
      </c>
      <c r="G159" s="6">
        <f t="shared" si="55"/>
        <v>1.15816472996132</v>
      </c>
      <c r="I159" s="2" t="s">
        <v>60</v>
      </c>
      <c r="J159" s="5">
        <v>25.5792731649016</v>
      </c>
      <c r="K159" s="5">
        <v>31.296093001348</v>
      </c>
      <c r="L159" s="6">
        <f t="shared" si="56"/>
        <v>5.7168198364464</v>
      </c>
      <c r="M159" s="6"/>
      <c r="N159" s="6">
        <f>L159-M157</f>
        <v>-0.0233796243104321</v>
      </c>
      <c r="O159" s="6">
        <f t="shared" si="57"/>
        <v>1.01633754231918</v>
      </c>
      <c r="Q159" s="2" t="s">
        <v>61</v>
      </c>
      <c r="R159" s="5">
        <v>28.5104602254407</v>
      </c>
      <c r="S159" s="5">
        <v>35.1385241843338</v>
      </c>
      <c r="T159" s="6">
        <f t="shared" si="58"/>
        <v>6.6280639588931</v>
      </c>
      <c r="U159" s="6"/>
      <c r="V159" s="6">
        <f>T159-U157</f>
        <v>2.18875259103903</v>
      </c>
      <c r="W159" s="6">
        <f t="shared" si="59"/>
        <v>0.219340998926665</v>
      </c>
    </row>
    <row r="160" spans="1:23">
      <c r="A160" s="2" t="s">
        <v>59</v>
      </c>
      <c r="B160" s="5">
        <v>25.132870609271</v>
      </c>
      <c r="C160" s="5">
        <v>32.2757590663701</v>
      </c>
      <c r="D160" s="6">
        <f t="shared" si="54"/>
        <v>7.1428884570991</v>
      </c>
      <c r="E160" s="6"/>
      <c r="F160" s="6">
        <f>D160-E157</f>
        <v>-0.224730698166031</v>
      </c>
      <c r="G160" s="6">
        <f t="shared" si="55"/>
        <v>1.16855909817426</v>
      </c>
      <c r="I160" s="2" t="s">
        <v>60</v>
      </c>
      <c r="J160" s="5">
        <v>25.7291153691211</v>
      </c>
      <c r="K160" s="5">
        <v>31.5277241527951</v>
      </c>
      <c r="L160" s="6">
        <f t="shared" si="56"/>
        <v>5.798608783674</v>
      </c>
      <c r="M160" s="6"/>
      <c r="N160" s="6">
        <f>L160-M157</f>
        <v>0.0584093229171652</v>
      </c>
      <c r="O160" s="6">
        <f t="shared" si="57"/>
        <v>0.960322361652277</v>
      </c>
      <c r="Q160" s="2" t="s">
        <v>61</v>
      </c>
      <c r="R160" s="5">
        <v>28.5708246018683</v>
      </c>
      <c r="S160" s="5">
        <v>35.4287971710032</v>
      </c>
      <c r="T160" s="6">
        <f t="shared" si="58"/>
        <v>6.8579725691349</v>
      </c>
      <c r="U160" s="6"/>
      <c r="V160" s="6">
        <f>T160-U157</f>
        <v>2.41866120128083</v>
      </c>
      <c r="W160" s="6">
        <f t="shared" si="59"/>
        <v>0.18702963618767</v>
      </c>
    </row>
    <row r="161" spans="1:23">
      <c r="A161" s="2" t="s">
        <v>62</v>
      </c>
      <c r="B161" s="5">
        <v>26.8143070840128</v>
      </c>
      <c r="C161" s="5">
        <v>33.3485240815965</v>
      </c>
      <c r="D161" s="6">
        <f t="shared" si="54"/>
        <v>6.5342169975837</v>
      </c>
      <c r="E161" s="6"/>
      <c r="F161" s="6">
        <f>D161-E157</f>
        <v>-0.83340215768143</v>
      </c>
      <c r="G161" s="6">
        <f t="shared" si="55"/>
        <v>1.7818824396727</v>
      </c>
      <c r="I161" s="2" t="s">
        <v>63</v>
      </c>
      <c r="J161" s="5">
        <v>25.1839435808998</v>
      </c>
      <c r="K161" s="5">
        <v>32.5001521514166</v>
      </c>
      <c r="L161" s="6">
        <f t="shared" si="56"/>
        <v>7.3162085705168</v>
      </c>
      <c r="M161" s="6"/>
      <c r="N161" s="6">
        <f>L161-M157</f>
        <v>1.57600910975997</v>
      </c>
      <c r="O161" s="6">
        <f t="shared" si="57"/>
        <v>0.335408438309348</v>
      </c>
      <c r="Q161" s="2" t="s">
        <v>64</v>
      </c>
      <c r="R161" s="5">
        <v>27.8655915151741</v>
      </c>
      <c r="S161" s="5">
        <v>31.9227455240232</v>
      </c>
      <c r="T161" s="6">
        <f t="shared" si="58"/>
        <v>4.0571540088491</v>
      </c>
      <c r="U161" s="6"/>
      <c r="V161" s="6">
        <f>T161-U157</f>
        <v>-0.382157359004967</v>
      </c>
      <c r="W161" s="6">
        <f t="shared" si="59"/>
        <v>1.30328929521997</v>
      </c>
    </row>
    <row r="162" spans="1:23">
      <c r="A162" s="2" t="s">
        <v>62</v>
      </c>
      <c r="B162" s="5">
        <v>26.8895733219463</v>
      </c>
      <c r="C162" s="5">
        <v>33.5299805208045</v>
      </c>
      <c r="D162" s="6">
        <f t="shared" si="54"/>
        <v>6.6404071988582</v>
      </c>
      <c r="E162" s="6"/>
      <c r="F162" s="6">
        <f>D162-E157</f>
        <v>-0.727211956406933</v>
      </c>
      <c r="G162" s="6">
        <f t="shared" si="55"/>
        <v>1.6554368260801</v>
      </c>
      <c r="I162" s="2" t="s">
        <v>63</v>
      </c>
      <c r="J162" s="5">
        <v>25.2041270648774</v>
      </c>
      <c r="K162" s="5">
        <v>33.1039315102161</v>
      </c>
      <c r="L162" s="6">
        <f t="shared" si="56"/>
        <v>7.8998044453387</v>
      </c>
      <c r="M162" s="6"/>
      <c r="N162" s="6">
        <f>L162-M157</f>
        <v>2.15960498458187</v>
      </c>
      <c r="O162" s="6">
        <f t="shared" si="57"/>
        <v>0.223817541441704</v>
      </c>
      <c r="Q162" s="2" t="s">
        <v>64</v>
      </c>
      <c r="R162" s="5">
        <v>28.0020041982364</v>
      </c>
      <c r="S162" s="5">
        <v>32.2925233209003</v>
      </c>
      <c r="T162" s="6">
        <f t="shared" si="58"/>
        <v>4.2905191226639</v>
      </c>
      <c r="U162" s="6"/>
      <c r="V162" s="6">
        <f>T162-U157</f>
        <v>-0.148792245190164</v>
      </c>
      <c r="W162" s="6">
        <f t="shared" si="59"/>
        <v>1.10864098263886</v>
      </c>
    </row>
    <row r="163" spans="1:23">
      <c r="A163" s="2" t="s">
        <v>62</v>
      </c>
      <c r="B163" s="5">
        <v>27.0179505456048</v>
      </c>
      <c r="C163" s="5">
        <v>34.0661628794421</v>
      </c>
      <c r="D163" s="6">
        <f t="shared" si="54"/>
        <v>7.0482123338373</v>
      </c>
      <c r="E163" s="6"/>
      <c r="F163" s="6">
        <f>D163-E157</f>
        <v>-0.31940682142783</v>
      </c>
      <c r="G163" s="6">
        <f t="shared" si="55"/>
        <v>1.24781739074693</v>
      </c>
      <c r="I163" s="2" t="s">
        <v>63</v>
      </c>
      <c r="J163" s="5">
        <v>25.3661552283112</v>
      </c>
      <c r="K163" s="5">
        <v>33.4169754182086</v>
      </c>
      <c r="L163" s="6">
        <f t="shared" si="56"/>
        <v>8.0508201898974</v>
      </c>
      <c r="M163" s="6"/>
      <c r="N163" s="6">
        <f>L163-M157</f>
        <v>2.31062072914057</v>
      </c>
      <c r="O163" s="6">
        <f t="shared" si="57"/>
        <v>0.201573692722615</v>
      </c>
      <c r="Q163" s="2" t="s">
        <v>64</v>
      </c>
      <c r="R163" s="5">
        <v>28.0047137821895</v>
      </c>
      <c r="S163" s="5">
        <v>32.4446386527515</v>
      </c>
      <c r="T163" s="6">
        <f t="shared" si="58"/>
        <v>4.439924870562</v>
      </c>
      <c r="U163" s="6"/>
      <c r="V163" s="6">
        <f>T163-U157</f>
        <v>0.000613502707932589</v>
      </c>
      <c r="W163" s="6">
        <f t="shared" si="59"/>
        <v>0.999574842732707</v>
      </c>
    </row>
    <row r="164" spans="1:23">
      <c r="A164" s="2" t="s">
        <v>65</v>
      </c>
      <c r="B164" s="5">
        <v>26.9762708090004</v>
      </c>
      <c r="C164" s="5">
        <v>36.0426978503317</v>
      </c>
      <c r="D164" s="6">
        <f t="shared" si="54"/>
        <v>9.0664270413313</v>
      </c>
      <c r="E164" s="6"/>
      <c r="F164" s="6">
        <f>D164-E157</f>
        <v>1.69880788606617</v>
      </c>
      <c r="G164" s="6">
        <f t="shared" si="55"/>
        <v>0.308040535303544</v>
      </c>
      <c r="I164" s="2" t="s">
        <v>66</v>
      </c>
      <c r="J164" s="5">
        <v>24.2946094433084</v>
      </c>
      <c r="K164" s="5">
        <v>31.4880735022501</v>
      </c>
      <c r="L164" s="6">
        <f t="shared" si="56"/>
        <v>7.1934640589417</v>
      </c>
      <c r="M164" s="6"/>
      <c r="N164" s="6">
        <f>L164-M157</f>
        <v>1.45326459818487</v>
      </c>
      <c r="O164" s="6">
        <f t="shared" si="57"/>
        <v>0.365194109890778</v>
      </c>
      <c r="Q164" s="2" t="s">
        <v>67</v>
      </c>
      <c r="R164" s="5">
        <v>27.3673412541345</v>
      </c>
      <c r="S164" s="5">
        <v>34.9225432787985</v>
      </c>
      <c r="T164" s="6">
        <f t="shared" si="58"/>
        <v>7.555202024664</v>
      </c>
      <c r="U164" s="6"/>
      <c r="V164" s="6">
        <f>T164-U157</f>
        <v>3.11589065680993</v>
      </c>
      <c r="W164" s="6">
        <f t="shared" si="59"/>
        <v>0.115351553851269</v>
      </c>
    </row>
    <row r="165" spans="1:23">
      <c r="A165" s="2" t="s">
        <v>65</v>
      </c>
      <c r="B165" s="5">
        <v>27.0752555549945</v>
      </c>
      <c r="C165" s="5">
        <v>36.4069620480808</v>
      </c>
      <c r="D165" s="6">
        <f t="shared" si="54"/>
        <v>9.3317064930863</v>
      </c>
      <c r="E165" s="6"/>
      <c r="F165" s="6">
        <f>D165-E157</f>
        <v>1.96408733782117</v>
      </c>
      <c r="G165" s="6">
        <f t="shared" si="55"/>
        <v>0.256301293043907</v>
      </c>
      <c r="I165" s="2" t="s">
        <v>66</v>
      </c>
      <c r="J165" s="5">
        <v>24.3097450177593</v>
      </c>
      <c r="K165" s="5">
        <v>32.0994308055118</v>
      </c>
      <c r="L165" s="6">
        <f t="shared" si="56"/>
        <v>7.7896857877525</v>
      </c>
      <c r="M165" s="6"/>
      <c r="N165" s="6">
        <f>L165-M157</f>
        <v>2.04948632699567</v>
      </c>
      <c r="O165" s="6">
        <f t="shared" si="57"/>
        <v>0.241570078187454</v>
      </c>
      <c r="Q165" s="2" t="s">
        <v>67</v>
      </c>
      <c r="R165" s="5">
        <v>27.4543815875658</v>
      </c>
      <c r="S165" s="5">
        <v>34.9801006271381</v>
      </c>
      <c r="T165" s="6">
        <f t="shared" si="58"/>
        <v>7.5257190395723</v>
      </c>
      <c r="U165" s="6"/>
      <c r="V165" s="6">
        <f>T165-U157</f>
        <v>3.08640767171823</v>
      </c>
      <c r="W165" s="6">
        <f t="shared" si="59"/>
        <v>0.117733135919465</v>
      </c>
    </row>
    <row r="166" spans="1:23">
      <c r="A166" s="2" t="s">
        <v>65</v>
      </c>
      <c r="B166" s="5">
        <v>27.0782930318195</v>
      </c>
      <c r="C166" s="5">
        <v>36.5646516922766</v>
      </c>
      <c r="D166" s="6">
        <f t="shared" si="54"/>
        <v>9.4863586604571</v>
      </c>
      <c r="E166" s="6"/>
      <c r="F166" s="6">
        <f>D166-E157</f>
        <v>2.11873950519197</v>
      </c>
      <c r="G166" s="6">
        <f t="shared" si="55"/>
        <v>0.23024799441195</v>
      </c>
      <c r="I166" s="2" t="s">
        <v>66</v>
      </c>
      <c r="J166" s="5">
        <v>24.428077984275</v>
      </c>
      <c r="K166" s="5">
        <v>32.1244387558473</v>
      </c>
      <c r="L166" s="6">
        <f t="shared" si="56"/>
        <v>7.6963607715723</v>
      </c>
      <c r="M166" s="6"/>
      <c r="N166" s="6">
        <f>L166-M157</f>
        <v>1.95616131081547</v>
      </c>
      <c r="O166" s="6">
        <f t="shared" si="57"/>
        <v>0.257713262617068</v>
      </c>
      <c r="Q166" s="2" t="s">
        <v>67</v>
      </c>
      <c r="R166" s="5">
        <v>27.6366182268339</v>
      </c>
      <c r="S166" s="5">
        <v>35.2616682425751</v>
      </c>
      <c r="T166" s="6">
        <f t="shared" si="58"/>
        <v>7.6250500157412</v>
      </c>
      <c r="U166" s="6"/>
      <c r="V166" s="6">
        <f>T166-U157</f>
        <v>3.18573864788713</v>
      </c>
      <c r="W166" s="6">
        <f t="shared" si="59"/>
        <v>0.109899852271282</v>
      </c>
    </row>
    <row r="167" spans="1:23">
      <c r="A167" s="2" t="s">
        <v>68</v>
      </c>
      <c r="B167" s="5">
        <v>26.4783901230054</v>
      </c>
      <c r="C167" s="5">
        <v>33.7536446911264</v>
      </c>
      <c r="D167" s="6">
        <f t="shared" si="54"/>
        <v>7.275254568121</v>
      </c>
      <c r="E167" s="6"/>
      <c r="F167" s="6">
        <f>D167-E157</f>
        <v>-0.0923645871441359</v>
      </c>
      <c r="G167" s="6">
        <f t="shared" si="55"/>
        <v>1.06611612295291</v>
      </c>
      <c r="I167" s="2" t="s">
        <v>69</v>
      </c>
      <c r="J167" s="5">
        <v>25.7728570656494</v>
      </c>
      <c r="K167" s="5">
        <v>32.0751394316638</v>
      </c>
      <c r="L167" s="6">
        <f t="shared" si="56"/>
        <v>6.3022823660144</v>
      </c>
      <c r="M167" s="6"/>
      <c r="N167" s="6">
        <f>L167-M157</f>
        <v>0.562082905257566</v>
      </c>
      <c r="O167" s="6">
        <f t="shared" si="57"/>
        <v>0.677323564856145</v>
      </c>
      <c r="Q167" s="2" t="s">
        <v>70</v>
      </c>
      <c r="R167" s="5">
        <v>28.028573615805</v>
      </c>
      <c r="S167" s="5">
        <v>33.1661098009178</v>
      </c>
      <c r="T167" s="6">
        <f t="shared" si="58"/>
        <v>5.1375361851128</v>
      </c>
      <c r="U167" s="6"/>
      <c r="V167" s="6">
        <f>T167-U157</f>
        <v>0.698224817258734</v>
      </c>
      <c r="W167" s="6">
        <f t="shared" si="59"/>
        <v>0.616330111633828</v>
      </c>
    </row>
    <row r="168" spans="1:23">
      <c r="A168" s="2" t="s">
        <v>68</v>
      </c>
      <c r="B168" s="5">
        <v>26.7111025878461</v>
      </c>
      <c r="C168" s="5">
        <v>34.2323132020216</v>
      </c>
      <c r="D168" s="6">
        <f t="shared" si="54"/>
        <v>7.5212106141755</v>
      </c>
      <c r="E168" s="6"/>
      <c r="F168" s="6">
        <f>D168-E157</f>
        <v>0.15359145891037</v>
      </c>
      <c r="G168" s="6">
        <f t="shared" si="55"/>
        <v>0.899009671322047</v>
      </c>
      <c r="I168" s="2" t="s">
        <v>69</v>
      </c>
      <c r="J168" s="5">
        <v>25.9223358694281</v>
      </c>
      <c r="K168" s="5">
        <v>32.1385134607498</v>
      </c>
      <c r="L168" s="6">
        <f t="shared" si="56"/>
        <v>6.2161775913217</v>
      </c>
      <c r="M168" s="6"/>
      <c r="N168" s="6">
        <f>L168-M157</f>
        <v>0.475978130564866</v>
      </c>
      <c r="O168" s="6">
        <f t="shared" si="57"/>
        <v>0.718979165157164</v>
      </c>
      <c r="Q168" s="2" t="s">
        <v>70</v>
      </c>
      <c r="R168" s="5">
        <v>28.1090662478714</v>
      </c>
      <c r="S168" s="5">
        <v>33.2728306785215</v>
      </c>
      <c r="T168" s="6">
        <f t="shared" si="58"/>
        <v>5.1637644306501</v>
      </c>
      <c r="U168" s="6"/>
      <c r="V168" s="6">
        <f>T168-U157</f>
        <v>0.724453062796035</v>
      </c>
      <c r="W168" s="6">
        <f t="shared" si="59"/>
        <v>0.605226447299109</v>
      </c>
    </row>
    <row r="169" spans="1:23">
      <c r="A169" s="2" t="s">
        <v>68</v>
      </c>
      <c r="B169" s="5">
        <v>26.930270082991</v>
      </c>
      <c r="C169" s="5">
        <v>34.5210536526572</v>
      </c>
      <c r="D169" s="6">
        <f t="shared" si="54"/>
        <v>7.5907835696662</v>
      </c>
      <c r="E169" s="6"/>
      <c r="F169" s="6">
        <f>D169-E157</f>
        <v>0.223164414401069</v>
      </c>
      <c r="G169" s="6">
        <f t="shared" si="55"/>
        <v>0.85668431856591</v>
      </c>
      <c r="I169" s="2" t="s">
        <v>69</v>
      </c>
      <c r="J169" s="5">
        <v>26.0044034701013</v>
      </c>
      <c r="K169" s="5">
        <v>32.4072828172567</v>
      </c>
      <c r="L169" s="6">
        <f t="shared" si="56"/>
        <v>6.4028793471554</v>
      </c>
      <c r="M169" s="6"/>
      <c r="N169" s="6">
        <f>L169-M157</f>
        <v>0.662679886398569</v>
      </c>
      <c r="O169" s="6">
        <f t="shared" si="57"/>
        <v>0.631703781497983</v>
      </c>
      <c r="Q169" s="2" t="s">
        <v>70</v>
      </c>
      <c r="R169" s="5">
        <v>28.167941691373</v>
      </c>
      <c r="S169" s="5">
        <v>33.5214790106958</v>
      </c>
      <c r="T169" s="6">
        <f t="shared" si="58"/>
        <v>5.3535373193228</v>
      </c>
      <c r="U169" s="6"/>
      <c r="V169" s="6">
        <f>T169-U157</f>
        <v>0.914225951468734</v>
      </c>
      <c r="W169" s="6">
        <f t="shared" si="59"/>
        <v>0.530628492193236</v>
      </c>
    </row>
    <row r="171" spans="1:23">
      <c r="A171" s="2" t="s">
        <v>52</v>
      </c>
      <c r="B171" s="3" t="s">
        <v>53</v>
      </c>
      <c r="C171" s="3" t="s">
        <v>80</v>
      </c>
      <c r="D171" s="4" t="s">
        <v>55</v>
      </c>
      <c r="E171" s="4" t="s">
        <v>56</v>
      </c>
      <c r="F171" s="4" t="s">
        <v>57</v>
      </c>
      <c r="G171" s="4" t="s">
        <v>58</v>
      </c>
      <c r="I171" s="2" t="s">
        <v>52</v>
      </c>
      <c r="J171" s="3" t="s">
        <v>53</v>
      </c>
      <c r="K171" s="3" t="s">
        <v>80</v>
      </c>
      <c r="L171" s="4" t="s">
        <v>55</v>
      </c>
      <c r="M171" s="4" t="s">
        <v>56</v>
      </c>
      <c r="N171" s="4" t="s">
        <v>57</v>
      </c>
      <c r="O171" s="4" t="s">
        <v>58</v>
      </c>
      <c r="Q171" s="2" t="s">
        <v>52</v>
      </c>
      <c r="R171" s="3" t="s">
        <v>53</v>
      </c>
      <c r="S171" s="3" t="s">
        <v>80</v>
      </c>
      <c r="T171" s="4" t="s">
        <v>55</v>
      </c>
      <c r="U171" s="4" t="s">
        <v>56</v>
      </c>
      <c r="V171" s="4" t="s">
        <v>57</v>
      </c>
      <c r="W171" s="4" t="s">
        <v>58</v>
      </c>
    </row>
    <row r="172" spans="1:23">
      <c r="A172" s="2" t="s">
        <v>46</v>
      </c>
      <c r="B172" s="5">
        <v>25.3631484370725</v>
      </c>
      <c r="C172" s="5">
        <v>31.3117078283489</v>
      </c>
      <c r="D172" s="6">
        <f t="shared" ref="D172:D186" si="60">C172-B172</f>
        <v>5.9485593912764</v>
      </c>
      <c r="E172" s="6"/>
      <c r="F172" s="6">
        <f>D172-E174</f>
        <v>0.134067785242635</v>
      </c>
      <c r="G172" s="6">
        <f t="shared" ref="G172:G186" si="61">POWER(2,-F172)</f>
        <v>0.911258464015824</v>
      </c>
      <c r="I172" s="2" t="s">
        <v>46</v>
      </c>
      <c r="J172" s="5">
        <v>25.1026117824052</v>
      </c>
      <c r="K172" s="5">
        <v>30.5253032601416</v>
      </c>
      <c r="L172" s="6">
        <f t="shared" ref="L172:L186" si="62">K172-J172</f>
        <v>5.4226914777364</v>
      </c>
      <c r="M172" s="6"/>
      <c r="N172" s="6">
        <f>L172-M174</f>
        <v>0.0723782263998665</v>
      </c>
      <c r="O172" s="6">
        <f t="shared" ref="O172:O186" si="63">POWER(2,-N172)</f>
        <v>0.951068905179095</v>
      </c>
      <c r="Q172" s="2" t="s">
        <v>46</v>
      </c>
      <c r="R172" s="5">
        <v>26.274811501435</v>
      </c>
      <c r="S172" s="5">
        <v>30.6326289468162</v>
      </c>
      <c r="T172" s="6">
        <f t="shared" ref="T172:T186" si="64">S172-R172</f>
        <v>4.3578174453812</v>
      </c>
      <c r="U172" s="6"/>
      <c r="V172" s="6">
        <f>T172-U174</f>
        <v>0.0163893670149022</v>
      </c>
      <c r="W172" s="6">
        <f t="shared" ref="W172:W186" si="65">POWER(2,-V172)</f>
        <v>0.988704040371845</v>
      </c>
    </row>
    <row r="173" spans="1:23">
      <c r="A173" s="2" t="s">
        <v>46</v>
      </c>
      <c r="B173" s="5">
        <v>25.6832332925164</v>
      </c>
      <c r="C173" s="5">
        <v>31.3799485899346</v>
      </c>
      <c r="D173" s="6">
        <f t="shared" si="60"/>
        <v>5.6967152974182</v>
      </c>
      <c r="E173" s="6"/>
      <c r="F173" s="6">
        <f>D173-E174</f>
        <v>-0.117776308615568</v>
      </c>
      <c r="G173" s="6">
        <f t="shared" si="61"/>
        <v>1.0850611189698</v>
      </c>
      <c r="I173" s="2" t="s">
        <v>46</v>
      </c>
      <c r="J173" s="5">
        <v>25.2633318139482</v>
      </c>
      <c r="K173" s="5">
        <v>30.548765030436</v>
      </c>
      <c r="L173" s="6">
        <f t="shared" si="62"/>
        <v>5.2854332164878</v>
      </c>
      <c r="M173" s="6"/>
      <c r="N173" s="6">
        <f>L173-M174</f>
        <v>-0.0648800348487306</v>
      </c>
      <c r="O173" s="6">
        <f t="shared" si="63"/>
        <v>1.04599795777831</v>
      </c>
      <c r="Q173" s="2" t="s">
        <v>46</v>
      </c>
      <c r="R173" s="5">
        <v>26.629980535021</v>
      </c>
      <c r="S173" s="5">
        <v>30.7773876049402</v>
      </c>
      <c r="T173" s="6">
        <f t="shared" si="64"/>
        <v>4.1474070699192</v>
      </c>
      <c r="U173" s="6"/>
      <c r="V173" s="6">
        <f>T173-U174</f>
        <v>-0.194021008447102</v>
      </c>
      <c r="W173" s="6">
        <f t="shared" si="65"/>
        <v>1.14394763118601</v>
      </c>
    </row>
    <row r="174" spans="1:23">
      <c r="A174" s="2" t="s">
        <v>46</v>
      </c>
      <c r="B174" s="5">
        <v>25.9276198912939</v>
      </c>
      <c r="C174" s="5">
        <v>31.7258200207006</v>
      </c>
      <c r="D174" s="6">
        <f t="shared" si="60"/>
        <v>5.7982001294067</v>
      </c>
      <c r="E174" s="6">
        <f>AVERAGE(D172:D174)</f>
        <v>5.81449160603377</v>
      </c>
      <c r="F174" s="6">
        <f>D174-E174</f>
        <v>-0.0162914766270674</v>
      </c>
      <c r="G174" s="6">
        <f t="shared" si="61"/>
        <v>1.01135639081593</v>
      </c>
      <c r="I174" s="2" t="s">
        <v>46</v>
      </c>
      <c r="J174" s="5">
        <v>25.4362134067599</v>
      </c>
      <c r="K174" s="5">
        <v>30.7790284665453</v>
      </c>
      <c r="L174" s="6">
        <f t="shared" si="62"/>
        <v>5.3428150597854</v>
      </c>
      <c r="M174" s="6">
        <f>AVERAGE(L172:L174)</f>
        <v>5.35031325133653</v>
      </c>
      <c r="N174" s="6">
        <f>L174-M174</f>
        <v>-0.00749819155113585</v>
      </c>
      <c r="O174" s="6">
        <f t="shared" si="63"/>
        <v>1.00521087998751</v>
      </c>
      <c r="Q174" s="2" t="s">
        <v>46</v>
      </c>
      <c r="R174" s="5">
        <v>26.7552054751933</v>
      </c>
      <c r="S174" s="5">
        <v>31.2742651949918</v>
      </c>
      <c r="T174" s="6">
        <f t="shared" si="64"/>
        <v>4.5190597197985</v>
      </c>
      <c r="U174" s="6">
        <f>AVERAGE(T172:T174)</f>
        <v>4.3414280783663</v>
      </c>
      <c r="V174" s="6">
        <f>T174-U174</f>
        <v>0.1776316414322</v>
      </c>
      <c r="W174" s="6">
        <f t="shared" si="65"/>
        <v>0.884153250180441</v>
      </c>
    </row>
    <row r="175" spans="1:23">
      <c r="A175" s="2" t="s">
        <v>59</v>
      </c>
      <c r="B175" s="5">
        <v>25.0403630086109</v>
      </c>
      <c r="C175" s="5">
        <v>31.8808655452374</v>
      </c>
      <c r="D175" s="6">
        <f t="shared" si="60"/>
        <v>6.8405025366265</v>
      </c>
      <c r="E175" s="6"/>
      <c r="F175" s="6">
        <f>D175-E174</f>
        <v>1.02601093059273</v>
      </c>
      <c r="G175" s="6">
        <f t="shared" si="61"/>
        <v>0.491066077050786</v>
      </c>
      <c r="I175" s="2" t="s">
        <v>60</v>
      </c>
      <c r="J175" s="5">
        <v>25.3718592282591</v>
      </c>
      <c r="K175" s="5">
        <v>35.1618383326477</v>
      </c>
      <c r="L175" s="6">
        <f t="shared" si="62"/>
        <v>9.7899791043886</v>
      </c>
      <c r="M175" s="6"/>
      <c r="N175" s="6">
        <f>L175-M174</f>
        <v>4.43966585305206</v>
      </c>
      <c r="O175" s="6">
        <f t="shared" si="63"/>
        <v>0.0460815848992363</v>
      </c>
      <c r="Q175" s="2" t="s">
        <v>61</v>
      </c>
      <c r="R175" s="5">
        <v>28.392849746333</v>
      </c>
      <c r="S175" s="5">
        <v>35.7363568669673</v>
      </c>
      <c r="T175" s="6">
        <f t="shared" si="64"/>
        <v>7.3435071206343</v>
      </c>
      <c r="U175" s="6"/>
      <c r="V175" s="6">
        <f>T175-U174</f>
        <v>3.002079042268</v>
      </c>
      <c r="W175" s="6">
        <f t="shared" si="65"/>
        <v>0.124819994446768</v>
      </c>
    </row>
    <row r="176" spans="1:23">
      <c r="A176" s="2" t="s">
        <v>59</v>
      </c>
      <c r="B176" s="5">
        <v>25.0701519587929</v>
      </c>
      <c r="C176" s="5">
        <v>35.3365341521706</v>
      </c>
      <c r="D176" s="6">
        <f t="shared" si="60"/>
        <v>10.2663821933777</v>
      </c>
      <c r="E176" s="6"/>
      <c r="F176" s="6">
        <f>D176-E174</f>
        <v>4.45189058734394</v>
      </c>
      <c r="G176" s="6">
        <f t="shared" si="61"/>
        <v>0.0456927604277444</v>
      </c>
      <c r="I176" s="2" t="s">
        <v>60</v>
      </c>
      <c r="J176" s="5">
        <v>25.5792731649016</v>
      </c>
      <c r="K176" s="5">
        <v>35.2734756549737</v>
      </c>
      <c r="L176" s="6">
        <f t="shared" si="62"/>
        <v>9.6942024900721</v>
      </c>
      <c r="M176" s="6"/>
      <c r="N176" s="6">
        <f>L176-M174</f>
        <v>4.34388923873557</v>
      </c>
      <c r="O176" s="6">
        <f t="shared" si="63"/>
        <v>0.0492446484346122</v>
      </c>
      <c r="Q176" s="2" t="s">
        <v>61</v>
      </c>
      <c r="R176" s="5">
        <v>28.5104602254407</v>
      </c>
      <c r="S176" s="5">
        <v>36.5114720983141</v>
      </c>
      <c r="T176" s="6">
        <f t="shared" si="64"/>
        <v>8.0010118728734</v>
      </c>
      <c r="U176" s="6"/>
      <c r="V176" s="6">
        <f>T176-U174</f>
        <v>3.6595837945071</v>
      </c>
      <c r="W176" s="6">
        <f t="shared" si="65"/>
        <v>0.0791326129296323</v>
      </c>
    </row>
    <row r="177" spans="1:23">
      <c r="A177" s="2" t="s">
        <v>59</v>
      </c>
      <c r="B177" s="5">
        <v>25.132870609271</v>
      </c>
      <c r="C177" s="5">
        <v>37.055775771951</v>
      </c>
      <c r="D177" s="6">
        <f t="shared" si="60"/>
        <v>11.92290516268</v>
      </c>
      <c r="E177" s="6"/>
      <c r="F177" s="6">
        <f>D177-E174</f>
        <v>6.10841355664623</v>
      </c>
      <c r="G177" s="6">
        <f t="shared" si="61"/>
        <v>0.0144938677256284</v>
      </c>
      <c r="I177" s="2" t="s">
        <v>60</v>
      </c>
      <c r="J177" s="5">
        <v>25.7291153691211</v>
      </c>
      <c r="K177" s="5">
        <v>35.3526591363506</v>
      </c>
      <c r="L177" s="6">
        <f t="shared" si="62"/>
        <v>9.6235437672295</v>
      </c>
      <c r="M177" s="6"/>
      <c r="N177" s="6">
        <f>L177-M174</f>
        <v>4.27323051589297</v>
      </c>
      <c r="O177" s="6">
        <f t="shared" si="63"/>
        <v>0.0517165370018678</v>
      </c>
      <c r="Q177" s="2" t="s">
        <v>61</v>
      </c>
      <c r="R177" s="5">
        <v>28.5708246018683</v>
      </c>
      <c r="S177" s="5">
        <v>37.1908889527818</v>
      </c>
      <c r="T177" s="6">
        <f t="shared" si="64"/>
        <v>8.6200643509135</v>
      </c>
      <c r="U177" s="6"/>
      <c r="V177" s="6">
        <f>T177-U174</f>
        <v>4.2786362725472</v>
      </c>
      <c r="W177" s="6">
        <f t="shared" si="65"/>
        <v>0.0515231185087069</v>
      </c>
    </row>
    <row r="178" spans="1:23">
      <c r="A178" s="2" t="s">
        <v>62</v>
      </c>
      <c r="B178" s="5">
        <v>26.8143070840128</v>
      </c>
      <c r="C178" s="5">
        <v>36.6382373009852</v>
      </c>
      <c r="D178" s="6">
        <f t="shared" si="60"/>
        <v>9.8239302169724</v>
      </c>
      <c r="E178" s="6"/>
      <c r="F178" s="6">
        <f>D178-E174</f>
        <v>4.00943861093864</v>
      </c>
      <c r="G178" s="6">
        <f t="shared" si="61"/>
        <v>0.0620924379996081</v>
      </c>
      <c r="I178" s="2" t="s">
        <v>63</v>
      </c>
      <c r="J178" s="5">
        <v>25.1839435808998</v>
      </c>
      <c r="K178" s="5">
        <v>34.9925247441256</v>
      </c>
      <c r="L178" s="6">
        <f t="shared" si="62"/>
        <v>9.8085811632258</v>
      </c>
      <c r="M178" s="6"/>
      <c r="N178" s="6">
        <f>L178-M174</f>
        <v>4.45826791188927</v>
      </c>
      <c r="O178" s="6">
        <f t="shared" si="63"/>
        <v>0.0454912247934925</v>
      </c>
      <c r="Q178" s="2" t="s">
        <v>64</v>
      </c>
      <c r="R178" s="5">
        <v>27.8655915151741</v>
      </c>
      <c r="S178" s="5">
        <v>36.637208598416</v>
      </c>
      <c r="T178" s="6">
        <f t="shared" si="64"/>
        <v>8.7716170832419</v>
      </c>
      <c r="U178" s="6"/>
      <c r="V178" s="6">
        <f>T178-U174</f>
        <v>4.4301890048756</v>
      </c>
      <c r="W178" s="6">
        <f t="shared" si="65"/>
        <v>0.0463852843316309</v>
      </c>
    </row>
    <row r="179" spans="1:23">
      <c r="A179" s="2" t="s">
        <v>62</v>
      </c>
      <c r="B179" s="5">
        <v>26.8895733219463</v>
      </c>
      <c r="C179" s="5">
        <v>37.6916720025878</v>
      </c>
      <c r="D179" s="6">
        <f t="shared" si="60"/>
        <v>10.8020986806415</v>
      </c>
      <c r="E179" s="6"/>
      <c r="F179" s="6">
        <f>D179-E174</f>
        <v>4.98760707460773</v>
      </c>
      <c r="G179" s="6">
        <f t="shared" si="61"/>
        <v>0.0315195975705678</v>
      </c>
      <c r="I179" s="2" t="s">
        <v>63</v>
      </c>
      <c r="J179" s="5">
        <v>25.2041270648774</v>
      </c>
      <c r="K179" s="5">
        <v>35.0023870744614</v>
      </c>
      <c r="L179" s="6">
        <f t="shared" si="62"/>
        <v>9.798260009584</v>
      </c>
      <c r="M179" s="6"/>
      <c r="N179" s="6">
        <f>L179-M174</f>
        <v>4.44794675824747</v>
      </c>
      <c r="O179" s="6">
        <f t="shared" si="63"/>
        <v>0.0458178395094947</v>
      </c>
      <c r="Q179" s="2" t="s">
        <v>64</v>
      </c>
      <c r="R179" s="5">
        <v>28.0020041982364</v>
      </c>
      <c r="S179" s="5">
        <v>37.0398231480398</v>
      </c>
      <c r="T179" s="6">
        <f t="shared" si="64"/>
        <v>9.0378189498034</v>
      </c>
      <c r="U179" s="6"/>
      <c r="V179" s="6">
        <f>T179-U174</f>
        <v>4.6963908714371</v>
      </c>
      <c r="W179" s="6">
        <f t="shared" si="65"/>
        <v>0.0385696303244403</v>
      </c>
    </row>
    <row r="180" spans="1:23">
      <c r="A180" s="2" t="s">
        <v>62</v>
      </c>
      <c r="B180" s="5">
        <v>27.0179505456048</v>
      </c>
      <c r="C180" s="5">
        <v>38.0087058551847</v>
      </c>
      <c r="D180" s="6">
        <f t="shared" si="60"/>
        <v>10.9907553095799</v>
      </c>
      <c r="E180" s="6"/>
      <c r="F180" s="6">
        <f>D180-E174</f>
        <v>5.17626370354613</v>
      </c>
      <c r="G180" s="6">
        <f t="shared" si="61"/>
        <v>0.0276559995689821</v>
      </c>
      <c r="I180" s="2" t="s">
        <v>63</v>
      </c>
      <c r="J180" s="5">
        <v>25.3661552283112</v>
      </c>
      <c r="K180" s="5">
        <v>35.0322134022993</v>
      </c>
      <c r="L180" s="6">
        <f t="shared" si="62"/>
        <v>9.6660581739881</v>
      </c>
      <c r="M180" s="6"/>
      <c r="N180" s="6">
        <f>L180-M174</f>
        <v>4.31574492265156</v>
      </c>
      <c r="O180" s="6">
        <f t="shared" si="63"/>
        <v>0.0502147522892629</v>
      </c>
      <c r="Q180" s="2" t="s">
        <v>64</v>
      </c>
      <c r="R180" s="5">
        <v>28.0047137821895</v>
      </c>
      <c r="S180" s="5">
        <v>37.3079362094754</v>
      </c>
      <c r="T180" s="6">
        <f t="shared" si="64"/>
        <v>9.3032224272859</v>
      </c>
      <c r="U180" s="6"/>
      <c r="V180" s="6">
        <f>T180-U174</f>
        <v>4.9617943489196</v>
      </c>
      <c r="W180" s="6">
        <f t="shared" si="65"/>
        <v>0.0320886220974499</v>
      </c>
    </row>
    <row r="181" spans="1:23">
      <c r="A181" s="2" t="s">
        <v>65</v>
      </c>
      <c r="B181" s="5">
        <v>26.9762708090004</v>
      </c>
      <c r="C181" s="5">
        <v>37.1216330335703</v>
      </c>
      <c r="D181" s="6">
        <f t="shared" si="60"/>
        <v>10.1453622245699</v>
      </c>
      <c r="E181" s="6"/>
      <c r="F181" s="6">
        <f>D181-E174</f>
        <v>4.33087061853613</v>
      </c>
      <c r="G181" s="6">
        <f t="shared" si="61"/>
        <v>0.0496910342961729</v>
      </c>
      <c r="I181" s="2" t="s">
        <v>66</v>
      </c>
      <c r="J181" s="5">
        <v>24.2946094433084</v>
      </c>
      <c r="K181" s="5">
        <v>29.4023428007197</v>
      </c>
      <c r="L181" s="6">
        <f t="shared" si="62"/>
        <v>5.1077333574113</v>
      </c>
      <c r="M181" s="6"/>
      <c r="N181" s="6">
        <f>L181-M174</f>
        <v>-0.242579893925232</v>
      </c>
      <c r="O181" s="6">
        <f t="shared" si="63"/>
        <v>1.18310645649876</v>
      </c>
      <c r="Q181" s="2" t="s">
        <v>67</v>
      </c>
      <c r="R181" s="5">
        <v>27.3673412541345</v>
      </c>
      <c r="S181" s="5">
        <v>35.2307014117275</v>
      </c>
      <c r="T181" s="6">
        <f t="shared" si="64"/>
        <v>7.863360157593</v>
      </c>
      <c r="U181" s="6"/>
      <c r="V181" s="6">
        <f>T181-U174</f>
        <v>3.5219320792267</v>
      </c>
      <c r="W181" s="6">
        <f t="shared" si="65"/>
        <v>0.0870548159070721</v>
      </c>
    </row>
    <row r="182" spans="1:23">
      <c r="A182" s="2" t="s">
        <v>65</v>
      </c>
      <c r="B182" s="5">
        <v>27.0752555549945</v>
      </c>
      <c r="C182" s="5">
        <v>37.1851910721426</v>
      </c>
      <c r="D182" s="6">
        <f t="shared" si="60"/>
        <v>10.1099355171481</v>
      </c>
      <c r="E182" s="6"/>
      <c r="F182" s="6">
        <f>D182-E174</f>
        <v>4.29544391111434</v>
      </c>
      <c r="G182" s="6">
        <f t="shared" si="61"/>
        <v>0.0509263485437841</v>
      </c>
      <c r="I182" s="2" t="s">
        <v>66</v>
      </c>
      <c r="J182" s="5">
        <v>24.3097450177593</v>
      </c>
      <c r="K182" s="5">
        <v>29.5211666325522</v>
      </c>
      <c r="L182" s="6">
        <f t="shared" si="62"/>
        <v>5.2114216147929</v>
      </c>
      <c r="M182" s="6"/>
      <c r="N182" s="6">
        <f>L182-M174</f>
        <v>-0.138891636543633</v>
      </c>
      <c r="O182" s="6">
        <f t="shared" si="63"/>
        <v>1.10105889244989</v>
      </c>
      <c r="Q182" s="2" t="s">
        <v>67</v>
      </c>
      <c r="R182" s="5">
        <v>27.4543815875658</v>
      </c>
      <c r="S182" s="5">
        <v>35.8656320418774</v>
      </c>
      <c r="T182" s="6">
        <f t="shared" si="64"/>
        <v>8.4112504543116</v>
      </c>
      <c r="U182" s="6"/>
      <c r="V182" s="6">
        <f>T182-U174</f>
        <v>4.0698223759453</v>
      </c>
      <c r="W182" s="6">
        <f t="shared" si="65"/>
        <v>0.0595472058553664</v>
      </c>
    </row>
    <row r="183" spans="1:23">
      <c r="A183" s="2" t="s">
        <v>65</v>
      </c>
      <c r="B183" s="5">
        <v>27.0782930318195</v>
      </c>
      <c r="C183" s="5">
        <v>38.9937426029313</v>
      </c>
      <c r="D183" s="6">
        <f t="shared" si="60"/>
        <v>11.9154495711118</v>
      </c>
      <c r="E183" s="6"/>
      <c r="F183" s="6">
        <f>D183-E174</f>
        <v>6.10095796507803</v>
      </c>
      <c r="G183" s="6">
        <f t="shared" si="61"/>
        <v>0.0145689633313548</v>
      </c>
      <c r="I183" s="2" t="s">
        <v>66</v>
      </c>
      <c r="J183" s="5">
        <v>24.428077984275</v>
      </c>
      <c r="K183" s="5">
        <v>29.5675236879708</v>
      </c>
      <c r="L183" s="6">
        <f t="shared" si="62"/>
        <v>5.1394457036958</v>
      </c>
      <c r="M183" s="6"/>
      <c r="N183" s="6">
        <f>L183-M174</f>
        <v>-0.210867547640731</v>
      </c>
      <c r="O183" s="6">
        <f t="shared" si="63"/>
        <v>1.15738395387268</v>
      </c>
      <c r="Q183" s="2" t="s">
        <v>67</v>
      </c>
      <c r="R183" s="5">
        <v>27.6366182268339</v>
      </c>
      <c r="S183" s="5">
        <v>35.8754069743095</v>
      </c>
      <c r="T183" s="6">
        <f t="shared" si="64"/>
        <v>8.2387887474756</v>
      </c>
      <c r="U183" s="6"/>
      <c r="V183" s="6">
        <f>T183-U174</f>
        <v>3.8973606691093</v>
      </c>
      <c r="W183" s="6">
        <f t="shared" si="65"/>
        <v>0.0671085004702215</v>
      </c>
    </row>
    <row r="184" spans="1:23">
      <c r="A184" s="2" t="s">
        <v>68</v>
      </c>
      <c r="B184" s="5">
        <v>26.4783901230054</v>
      </c>
      <c r="C184" s="5">
        <v>30.6662083799313</v>
      </c>
      <c r="D184" s="6">
        <f t="shared" si="60"/>
        <v>4.1878182569259</v>
      </c>
      <c r="E184" s="6"/>
      <c r="F184" s="6">
        <f>D184-E174</f>
        <v>-1.62667334910786</v>
      </c>
      <c r="G184" s="6">
        <f t="shared" si="61"/>
        <v>3.08800127677583</v>
      </c>
      <c r="I184" s="2" t="s">
        <v>69</v>
      </c>
      <c r="J184" s="5">
        <v>25.7728570656494</v>
      </c>
      <c r="K184" s="5">
        <v>36.0836444241858</v>
      </c>
      <c r="L184" s="6">
        <f t="shared" si="62"/>
        <v>10.3107873585364</v>
      </c>
      <c r="M184" s="6"/>
      <c r="N184" s="6">
        <f>L184-M174</f>
        <v>4.96047410719986</v>
      </c>
      <c r="O184" s="6">
        <f t="shared" si="63"/>
        <v>0.0321180005362627</v>
      </c>
      <c r="Q184" s="2" t="s">
        <v>70</v>
      </c>
      <c r="R184" s="5">
        <v>28.028573615805</v>
      </c>
      <c r="S184" s="5">
        <v>38.4834306316786</v>
      </c>
      <c r="T184" s="6">
        <f t="shared" si="64"/>
        <v>10.4548570158736</v>
      </c>
      <c r="U184" s="6"/>
      <c r="V184" s="6">
        <f>T184-U174</f>
        <v>6.1134289375073</v>
      </c>
      <c r="W184" s="6">
        <f t="shared" si="65"/>
        <v>0.0144435687660869</v>
      </c>
    </row>
    <row r="185" spans="1:23">
      <c r="A185" s="2" t="s">
        <v>68</v>
      </c>
      <c r="B185" s="5">
        <v>26.7111025878461</v>
      </c>
      <c r="C185" s="5">
        <v>31.1117881381217</v>
      </c>
      <c r="D185" s="6">
        <f t="shared" si="60"/>
        <v>4.4006855502756</v>
      </c>
      <c r="E185" s="6"/>
      <c r="F185" s="6">
        <f>D185-E174</f>
        <v>-1.41380605575817</v>
      </c>
      <c r="G185" s="6">
        <f t="shared" si="61"/>
        <v>2.6643914468913</v>
      </c>
      <c r="I185" s="2" t="s">
        <v>69</v>
      </c>
      <c r="J185" s="5">
        <v>25.9223358694281</v>
      </c>
      <c r="K185" s="5">
        <v>36.460332842321</v>
      </c>
      <c r="L185" s="6">
        <f t="shared" si="62"/>
        <v>10.5379969728929</v>
      </c>
      <c r="M185" s="6"/>
      <c r="N185" s="6">
        <f>L185-M174</f>
        <v>5.18768372155637</v>
      </c>
      <c r="O185" s="6">
        <f t="shared" si="63"/>
        <v>0.0274379456685511</v>
      </c>
      <c r="Q185" s="2" t="s">
        <v>70</v>
      </c>
      <c r="R185" s="5">
        <v>28.1090662478714</v>
      </c>
      <c r="S185" s="5">
        <v>38.9553402678853</v>
      </c>
      <c r="T185" s="6">
        <f t="shared" si="64"/>
        <v>10.8462740200139</v>
      </c>
      <c r="U185" s="6"/>
      <c r="V185" s="6">
        <f>T185-U174</f>
        <v>6.5048459416476</v>
      </c>
      <c r="W185" s="6">
        <f t="shared" si="65"/>
        <v>0.0110114942004151</v>
      </c>
    </row>
    <row r="186" spans="1:23">
      <c r="A186" s="2" t="s">
        <v>68</v>
      </c>
      <c r="B186" s="5">
        <v>26.930270082991</v>
      </c>
      <c r="C186" s="5">
        <v>31.6460386704462</v>
      </c>
      <c r="D186" s="6">
        <f t="shared" si="60"/>
        <v>4.7157685874552</v>
      </c>
      <c r="E186" s="6"/>
      <c r="F186" s="6">
        <f>D186-E174</f>
        <v>-1.09872301857857</v>
      </c>
      <c r="G186" s="6">
        <f t="shared" si="61"/>
        <v>2.14165043381764</v>
      </c>
      <c r="I186" s="2" t="s">
        <v>69</v>
      </c>
      <c r="J186" s="5">
        <v>26.0044034701013</v>
      </c>
      <c r="K186" s="5">
        <v>36.5644007891716</v>
      </c>
      <c r="L186" s="6">
        <f t="shared" si="62"/>
        <v>10.5599973190703</v>
      </c>
      <c r="M186" s="6"/>
      <c r="N186" s="6">
        <f>L186-M174</f>
        <v>5.20968406773377</v>
      </c>
      <c r="O186" s="6">
        <f t="shared" si="63"/>
        <v>0.0270227054667973</v>
      </c>
      <c r="Q186" s="2" t="s">
        <v>70</v>
      </c>
      <c r="R186" s="5">
        <v>28.167941691373</v>
      </c>
      <c r="S186" s="5">
        <v>39.3178268617793</v>
      </c>
      <c r="T186" s="6">
        <f t="shared" si="64"/>
        <v>11.1498851704063</v>
      </c>
      <c r="U186" s="6"/>
      <c r="V186" s="6">
        <f>T186-U174</f>
        <v>6.80845709204</v>
      </c>
      <c r="W186" s="6">
        <f t="shared" si="65"/>
        <v>0.00892175290832087</v>
      </c>
    </row>
    <row r="188" spans="1:23">
      <c r="A188" s="2" t="s">
        <v>52</v>
      </c>
      <c r="B188" s="3" t="s">
        <v>53</v>
      </c>
      <c r="C188" s="3" t="s">
        <v>81</v>
      </c>
      <c r="D188" s="4" t="s">
        <v>55</v>
      </c>
      <c r="E188" s="4" t="s">
        <v>56</v>
      </c>
      <c r="F188" s="4" t="s">
        <v>57</v>
      </c>
      <c r="G188" s="4" t="s">
        <v>58</v>
      </c>
      <c r="I188" s="2" t="s">
        <v>52</v>
      </c>
      <c r="J188" s="3" t="s">
        <v>53</v>
      </c>
      <c r="K188" s="3" t="s">
        <v>81</v>
      </c>
      <c r="L188" s="4" t="s">
        <v>55</v>
      </c>
      <c r="M188" s="4" t="s">
        <v>56</v>
      </c>
      <c r="N188" s="4" t="s">
        <v>57</v>
      </c>
      <c r="O188" s="4" t="s">
        <v>58</v>
      </c>
      <c r="Q188" s="2" t="s">
        <v>52</v>
      </c>
      <c r="R188" s="3" t="s">
        <v>53</v>
      </c>
      <c r="S188" s="3" t="s">
        <v>81</v>
      </c>
      <c r="T188" s="4" t="s">
        <v>55</v>
      </c>
      <c r="U188" s="4" t="s">
        <v>56</v>
      </c>
      <c r="V188" s="4" t="s">
        <v>57</v>
      </c>
      <c r="W188" s="4" t="s">
        <v>58</v>
      </c>
    </row>
    <row r="189" spans="1:23">
      <c r="A189" s="2" t="s">
        <v>46</v>
      </c>
      <c r="B189" s="5">
        <v>25.3631484370725</v>
      </c>
      <c r="C189" s="5">
        <v>29.6438284634211</v>
      </c>
      <c r="D189" s="6">
        <f t="shared" ref="D189:D203" si="66">C189-B189</f>
        <v>4.2806800263486</v>
      </c>
      <c r="E189" s="6"/>
      <c r="F189" s="6">
        <f>D189-E191</f>
        <v>-0.150416873320032</v>
      </c>
      <c r="G189" s="6">
        <f t="shared" ref="G189:G203" si="67">POWER(2,-F189)</f>
        <v>1.10989013355964</v>
      </c>
      <c r="I189" s="2" t="s">
        <v>46</v>
      </c>
      <c r="J189" s="5">
        <v>25.1026117824052</v>
      </c>
      <c r="K189" s="5">
        <v>31.1164762699015</v>
      </c>
      <c r="L189" s="6">
        <f t="shared" ref="L189:L203" si="68">K189-J189</f>
        <v>6.0138644874963</v>
      </c>
      <c r="M189" s="6"/>
      <c r="N189" s="6">
        <f>L189-M191</f>
        <v>0.0186656175263655</v>
      </c>
      <c r="O189" s="6">
        <f t="shared" ref="O189:O203" si="69">POWER(2,-N189)</f>
        <v>0.987145316231237</v>
      </c>
      <c r="Q189" s="2" t="s">
        <v>46</v>
      </c>
      <c r="R189" s="5">
        <v>26.274811501435</v>
      </c>
      <c r="S189" s="5">
        <v>30.9766810605247</v>
      </c>
      <c r="T189" s="6">
        <f t="shared" ref="T189:T203" si="70">S189-R189</f>
        <v>4.7018695590897</v>
      </c>
      <c r="U189" s="6"/>
      <c r="V189" s="6">
        <f>T189-U191</f>
        <v>-0.114142588499465</v>
      </c>
      <c r="W189" s="6">
        <f t="shared" ref="W189:W203" si="71">POWER(2,-V189)</f>
        <v>1.08233161128568</v>
      </c>
    </row>
    <row r="190" spans="1:23">
      <c r="A190" s="2" t="s">
        <v>46</v>
      </c>
      <c r="B190" s="5">
        <v>25.6832332925164</v>
      </c>
      <c r="C190" s="5">
        <v>30.0430936655506</v>
      </c>
      <c r="D190" s="6">
        <f t="shared" si="66"/>
        <v>4.3598603730342</v>
      </c>
      <c r="E190" s="6"/>
      <c r="F190" s="6">
        <f>D190-E191</f>
        <v>-0.0712365266344355</v>
      </c>
      <c r="G190" s="6">
        <f t="shared" si="67"/>
        <v>1.05061677616918</v>
      </c>
      <c r="I190" s="2" t="s">
        <v>46</v>
      </c>
      <c r="J190" s="5">
        <v>25.2633318139482</v>
      </c>
      <c r="K190" s="5">
        <v>31.1793756252273</v>
      </c>
      <c r="L190" s="6">
        <f t="shared" si="68"/>
        <v>5.9160438112791</v>
      </c>
      <c r="M190" s="6"/>
      <c r="N190" s="6">
        <f>L190-M191</f>
        <v>-0.0791550586908309</v>
      </c>
      <c r="O190" s="6">
        <f t="shared" si="69"/>
        <v>1.05639915944162</v>
      </c>
      <c r="Q190" s="2" t="s">
        <v>46</v>
      </c>
      <c r="R190" s="5">
        <v>26.629980535021</v>
      </c>
      <c r="S190" s="5">
        <v>31.5266341069916</v>
      </c>
      <c r="T190" s="6">
        <f t="shared" si="70"/>
        <v>4.8966535719706</v>
      </c>
      <c r="U190" s="6"/>
      <c r="V190" s="6">
        <f>T190-U191</f>
        <v>0.0806414243814331</v>
      </c>
      <c r="W190" s="6">
        <f t="shared" si="71"/>
        <v>0.945637121565311</v>
      </c>
    </row>
    <row r="191" spans="1:23">
      <c r="A191" s="2" t="s">
        <v>46</v>
      </c>
      <c r="B191" s="5">
        <v>25.9276198912939</v>
      </c>
      <c r="C191" s="5">
        <v>30.580370190917</v>
      </c>
      <c r="D191" s="6">
        <f t="shared" si="66"/>
        <v>4.6527502996231</v>
      </c>
      <c r="E191" s="6">
        <f>AVERAGE(D189:D191)</f>
        <v>4.43109689966863</v>
      </c>
      <c r="F191" s="6">
        <f>D191-E191</f>
        <v>0.221653399954467</v>
      </c>
      <c r="G191" s="6">
        <f t="shared" si="67"/>
        <v>0.857582041551455</v>
      </c>
      <c r="I191" s="2" t="s">
        <v>46</v>
      </c>
      <c r="J191" s="5">
        <v>25.4362134067599</v>
      </c>
      <c r="K191" s="5">
        <v>31.4919017178943</v>
      </c>
      <c r="L191" s="6">
        <f t="shared" si="68"/>
        <v>6.0556883111344</v>
      </c>
      <c r="M191" s="6">
        <f>AVERAGE(L189:L191)</f>
        <v>5.99519886996993</v>
      </c>
      <c r="N191" s="6">
        <f>L191-M191</f>
        <v>0.0604894411644663</v>
      </c>
      <c r="O191" s="6">
        <f t="shared" si="69"/>
        <v>0.958938739600048</v>
      </c>
      <c r="Q191" s="2" t="s">
        <v>46</v>
      </c>
      <c r="R191" s="5">
        <v>26.7552054751933</v>
      </c>
      <c r="S191" s="5">
        <v>31.6047187869005</v>
      </c>
      <c r="T191" s="6">
        <f t="shared" si="70"/>
        <v>4.8495133117072</v>
      </c>
      <c r="U191" s="6">
        <f>AVERAGE(T189:T191)</f>
        <v>4.81601214758917</v>
      </c>
      <c r="V191" s="6">
        <f>T191-U191</f>
        <v>0.0335011641180323</v>
      </c>
      <c r="W191" s="6">
        <f t="shared" si="71"/>
        <v>0.977046300624371</v>
      </c>
    </row>
    <row r="192" spans="1:23">
      <c r="A192" s="2" t="s">
        <v>59</v>
      </c>
      <c r="B192" s="5">
        <v>25.0403630086109</v>
      </c>
      <c r="C192" s="5">
        <v>32.1417232653944</v>
      </c>
      <c r="D192" s="6">
        <f t="shared" si="66"/>
        <v>7.1013602567835</v>
      </c>
      <c r="E192" s="6"/>
      <c r="F192" s="6">
        <f>D192-E191</f>
        <v>2.67026335711486</v>
      </c>
      <c r="G192" s="6">
        <f t="shared" si="67"/>
        <v>0.157097991706741</v>
      </c>
      <c r="I192" s="2" t="s">
        <v>60</v>
      </c>
      <c r="J192" s="5">
        <v>25.3718592282591</v>
      </c>
      <c r="K192" s="5">
        <v>33.7383894379105</v>
      </c>
      <c r="L192" s="6">
        <f t="shared" si="68"/>
        <v>8.3665302096514</v>
      </c>
      <c r="M192" s="6"/>
      <c r="N192" s="6">
        <f>L192-M191</f>
        <v>2.37133133968146</v>
      </c>
      <c r="O192" s="12">
        <f t="shared" si="69"/>
        <v>0.193267192138004</v>
      </c>
      <c r="Q192" s="2" t="s">
        <v>61</v>
      </c>
      <c r="R192" s="5">
        <v>28.392849746333</v>
      </c>
      <c r="S192" s="5">
        <v>44.119380936146</v>
      </c>
      <c r="T192" s="6">
        <f t="shared" si="70"/>
        <v>15.726531189813</v>
      </c>
      <c r="U192" s="6"/>
      <c r="V192" s="6">
        <f>T192-U191</f>
        <v>10.9105190422238</v>
      </c>
      <c r="W192" s="12">
        <f t="shared" si="71"/>
        <v>0.000519525058615125</v>
      </c>
    </row>
    <row r="193" spans="1:23">
      <c r="A193" s="2" t="s">
        <v>59</v>
      </c>
      <c r="B193" s="5">
        <v>25.0701519587929</v>
      </c>
      <c r="C193" s="5">
        <v>33.0372984948879</v>
      </c>
      <c r="D193" s="6">
        <f t="shared" si="66"/>
        <v>7.967146536095</v>
      </c>
      <c r="E193" s="6"/>
      <c r="F193" s="6">
        <f>D193-E191</f>
        <v>3.53604963642637</v>
      </c>
      <c r="G193" s="6">
        <f t="shared" si="67"/>
        <v>0.0862070915780967</v>
      </c>
      <c r="I193" s="2" t="s">
        <v>60</v>
      </c>
      <c r="J193" s="5">
        <v>25.5792731649016</v>
      </c>
      <c r="K193" s="5">
        <v>34.0814917976351</v>
      </c>
      <c r="L193" s="6">
        <f t="shared" si="68"/>
        <v>8.5022186327335</v>
      </c>
      <c r="M193" s="6"/>
      <c r="N193" s="6">
        <f>L193-M191</f>
        <v>2.50701976276357</v>
      </c>
      <c r="O193" s="12">
        <f t="shared" si="69"/>
        <v>0.175918637077042</v>
      </c>
      <c r="Q193" s="2" t="s">
        <v>61</v>
      </c>
      <c r="R193" s="5">
        <v>28.5104602254407</v>
      </c>
      <c r="S193" s="5">
        <v>44.5822419534984</v>
      </c>
      <c r="T193" s="6">
        <f t="shared" si="70"/>
        <v>16.0717817280577</v>
      </c>
      <c r="U193" s="6"/>
      <c r="V193" s="6">
        <f>T193-U191</f>
        <v>11.2557695804685</v>
      </c>
      <c r="W193" s="12">
        <f t="shared" si="71"/>
        <v>0.000408955197398669</v>
      </c>
    </row>
    <row r="194" spans="1:23">
      <c r="A194" s="2" t="s">
        <v>59</v>
      </c>
      <c r="B194" s="5">
        <v>25.132870609271</v>
      </c>
      <c r="C194" s="5">
        <v>33.1856848216825</v>
      </c>
      <c r="D194" s="6">
        <f t="shared" si="66"/>
        <v>8.0528142124115</v>
      </c>
      <c r="E194" s="6"/>
      <c r="F194" s="6">
        <f>D194-E191</f>
        <v>3.62171731274287</v>
      </c>
      <c r="G194" s="6">
        <f t="shared" si="67"/>
        <v>0.0812371077577671</v>
      </c>
      <c r="I194" s="2" t="s">
        <v>60</v>
      </c>
      <c r="J194" s="5">
        <v>25.7291153691211</v>
      </c>
      <c r="K194" s="5">
        <v>34.4802336579531</v>
      </c>
      <c r="L194" s="6">
        <f t="shared" si="68"/>
        <v>8.751118288832</v>
      </c>
      <c r="M194" s="6"/>
      <c r="N194" s="6">
        <f>L194-M191</f>
        <v>2.75591941886207</v>
      </c>
      <c r="O194" s="12">
        <f t="shared" si="69"/>
        <v>0.148042220088075</v>
      </c>
      <c r="Q194" s="2" t="s">
        <v>61</v>
      </c>
      <c r="R194" s="5">
        <v>28.5708246018683</v>
      </c>
      <c r="S194" s="5">
        <v>45.6035934626892</v>
      </c>
      <c r="T194" s="6">
        <f t="shared" si="70"/>
        <v>17.0327688608209</v>
      </c>
      <c r="U194" s="6"/>
      <c r="V194" s="6">
        <f>T194-U191</f>
        <v>12.2167567132317</v>
      </c>
      <c r="W194" s="12">
        <f t="shared" si="71"/>
        <v>0.000210082452918154</v>
      </c>
    </row>
    <row r="195" spans="1:23">
      <c r="A195" s="2" t="s">
        <v>62</v>
      </c>
      <c r="B195" s="5">
        <v>26.8143070840128</v>
      </c>
      <c r="C195" s="5">
        <v>35.3861394171687</v>
      </c>
      <c r="D195" s="6">
        <f t="shared" si="66"/>
        <v>8.5718323331559</v>
      </c>
      <c r="E195" s="6"/>
      <c r="F195" s="6">
        <f>D195-E191</f>
        <v>4.14073543348727</v>
      </c>
      <c r="G195" s="6">
        <f t="shared" si="67"/>
        <v>0.0566910408084508</v>
      </c>
      <c r="I195" s="2" t="s">
        <v>63</v>
      </c>
      <c r="J195" s="5">
        <v>25.1839435808998</v>
      </c>
      <c r="K195" s="5">
        <v>36.0196431250477</v>
      </c>
      <c r="L195" s="6">
        <f t="shared" si="68"/>
        <v>10.8356995441479</v>
      </c>
      <c r="M195" s="6"/>
      <c r="N195" s="6">
        <f>L195-M191</f>
        <v>4.84050067417797</v>
      </c>
      <c r="O195" s="12">
        <f t="shared" si="69"/>
        <v>0.0349031081568069</v>
      </c>
      <c r="Q195" s="2" t="s">
        <v>64</v>
      </c>
      <c r="R195" s="5">
        <v>27.8655915151741</v>
      </c>
      <c r="S195" s="5">
        <v>42.484022472242</v>
      </c>
      <c r="T195" s="6">
        <f t="shared" si="70"/>
        <v>14.6184309570679</v>
      </c>
      <c r="U195" s="6"/>
      <c r="V195" s="6">
        <f>T195-U191</f>
        <v>9.80241880947874</v>
      </c>
      <c r="W195" s="12">
        <f t="shared" si="71"/>
        <v>0.00111989655398079</v>
      </c>
    </row>
    <row r="196" spans="1:23">
      <c r="A196" s="2" t="s">
        <v>62</v>
      </c>
      <c r="B196" s="5">
        <v>26.8895733219463</v>
      </c>
      <c r="C196" s="5">
        <v>36.380542365779</v>
      </c>
      <c r="D196" s="6">
        <f t="shared" si="66"/>
        <v>9.4909690438327</v>
      </c>
      <c r="E196" s="6"/>
      <c r="F196" s="6">
        <f>D196-E191</f>
        <v>5.05987214416407</v>
      </c>
      <c r="G196" s="6">
        <f t="shared" si="67"/>
        <v>0.0299796604960074</v>
      </c>
      <c r="I196" s="2" t="s">
        <v>63</v>
      </c>
      <c r="J196" s="5">
        <v>25.2041270648774</v>
      </c>
      <c r="K196" s="5">
        <v>36.2688353669083</v>
      </c>
      <c r="L196" s="6">
        <f t="shared" si="68"/>
        <v>11.0647083020309</v>
      </c>
      <c r="M196" s="6"/>
      <c r="N196" s="6">
        <f>L196-M191</f>
        <v>5.06950943206096</v>
      </c>
      <c r="O196" s="12">
        <f t="shared" si="69"/>
        <v>0.0297800620041439</v>
      </c>
      <c r="Q196" s="2" t="s">
        <v>64</v>
      </c>
      <c r="R196" s="5">
        <v>28.0020041982364</v>
      </c>
      <c r="S196" s="5">
        <v>43.5908430711686</v>
      </c>
      <c r="T196" s="6">
        <f t="shared" si="70"/>
        <v>15.5888388729322</v>
      </c>
      <c r="U196" s="6"/>
      <c r="V196" s="6">
        <f>T196-U191</f>
        <v>10.772826725343</v>
      </c>
      <c r="W196" s="12">
        <f t="shared" si="71"/>
        <v>0.000571552353739271</v>
      </c>
    </row>
    <row r="197" spans="1:23">
      <c r="A197" s="2" t="s">
        <v>62</v>
      </c>
      <c r="B197" s="5">
        <v>27.0179505456048</v>
      </c>
      <c r="C197" s="5">
        <v>38.1361291840652</v>
      </c>
      <c r="D197" s="6">
        <f t="shared" si="66"/>
        <v>11.1181786384604</v>
      </c>
      <c r="E197" s="6"/>
      <c r="F197" s="6">
        <f>D197-E191</f>
        <v>6.68708173879176</v>
      </c>
      <c r="G197" s="6">
        <f t="shared" si="67"/>
        <v>0.00970482733933507</v>
      </c>
      <c r="I197" s="2" t="s">
        <v>63</v>
      </c>
      <c r="J197" s="5">
        <v>25.3661552283112</v>
      </c>
      <c r="K197" s="5">
        <v>36.3713101124837</v>
      </c>
      <c r="L197" s="6">
        <f t="shared" si="68"/>
        <v>11.0051548841725</v>
      </c>
      <c r="M197" s="6"/>
      <c r="N197" s="6">
        <f>L197-M191</f>
        <v>5.00995601420256</v>
      </c>
      <c r="O197" s="12">
        <f t="shared" si="69"/>
        <v>0.0310350866853039</v>
      </c>
      <c r="Q197" s="2" t="s">
        <v>64</v>
      </c>
      <c r="R197" s="5">
        <v>28.0047137821895</v>
      </c>
      <c r="S197" s="5">
        <v>44.4933377605807</v>
      </c>
      <c r="T197" s="6">
        <f t="shared" si="70"/>
        <v>16.4886239783912</v>
      </c>
      <c r="U197" s="6"/>
      <c r="V197" s="6">
        <f>T197-U191</f>
        <v>11.672611830802</v>
      </c>
      <c r="W197" s="12">
        <f t="shared" si="71"/>
        <v>0.000306332948574499</v>
      </c>
    </row>
    <row r="198" spans="1:23">
      <c r="A198" s="2" t="s">
        <v>65</v>
      </c>
      <c r="B198" s="5">
        <v>26.9762708090004</v>
      </c>
      <c r="C198" s="5">
        <v>32.7889000234081</v>
      </c>
      <c r="D198" s="6">
        <f t="shared" si="66"/>
        <v>5.8126292144077</v>
      </c>
      <c r="E198" s="6"/>
      <c r="F198" s="6">
        <f>D198-E191</f>
        <v>1.38153231473906</v>
      </c>
      <c r="G198" s="6">
        <f t="shared" si="67"/>
        <v>0.383810925634553</v>
      </c>
      <c r="I198" s="2" t="s">
        <v>66</v>
      </c>
      <c r="J198" s="5">
        <v>24.2946094433084</v>
      </c>
      <c r="K198" s="5">
        <v>30.2894556393539</v>
      </c>
      <c r="L198" s="6">
        <f t="shared" si="68"/>
        <v>5.9948461960455</v>
      </c>
      <c r="M198" s="6"/>
      <c r="N198" s="6">
        <f>L198-M191</f>
        <v>-0.000352673924433056</v>
      </c>
      <c r="O198" s="12">
        <f t="shared" si="69"/>
        <v>1.00024448481792</v>
      </c>
      <c r="Q198" s="2" t="s">
        <v>67</v>
      </c>
      <c r="R198" s="5">
        <v>27.3673412541345</v>
      </c>
      <c r="S198" s="5">
        <v>44.7548407273163</v>
      </c>
      <c r="T198" s="6">
        <f t="shared" si="70"/>
        <v>17.3874994731818</v>
      </c>
      <c r="U198" s="6"/>
      <c r="V198" s="6">
        <f>T198-U191</f>
        <v>12.5714873255926</v>
      </c>
      <c r="W198" s="12">
        <f t="shared" si="71"/>
        <v>0.000164287766306397</v>
      </c>
    </row>
    <row r="199" spans="1:23">
      <c r="A199" s="2" t="s">
        <v>65</v>
      </c>
      <c r="B199" s="5">
        <v>27.0752555549945</v>
      </c>
      <c r="C199" s="5">
        <v>33.5544099125517</v>
      </c>
      <c r="D199" s="6">
        <f t="shared" si="66"/>
        <v>6.4791543575572</v>
      </c>
      <c r="E199" s="6"/>
      <c r="F199" s="6">
        <f>D199-E191</f>
        <v>2.04805745788857</v>
      </c>
      <c r="G199" s="6">
        <f t="shared" si="67"/>
        <v>0.241809451721451</v>
      </c>
      <c r="I199" s="2" t="s">
        <v>66</v>
      </c>
      <c r="J199" s="5">
        <v>24.3097450177593</v>
      </c>
      <c r="K199" s="5">
        <v>30.5784294308703</v>
      </c>
      <c r="L199" s="6">
        <f t="shared" si="68"/>
        <v>6.268684413111</v>
      </c>
      <c r="M199" s="6"/>
      <c r="N199" s="6">
        <f>L199-M191</f>
        <v>0.273485543141066</v>
      </c>
      <c r="O199" s="12">
        <f t="shared" si="69"/>
        <v>0.82731833286822</v>
      </c>
      <c r="Q199" s="2" t="s">
        <v>67</v>
      </c>
      <c r="R199" s="5">
        <v>27.4543815875658</v>
      </c>
      <c r="S199" s="5">
        <v>45.3333484766364</v>
      </c>
      <c r="T199" s="6">
        <f t="shared" si="70"/>
        <v>17.8789668890706</v>
      </c>
      <c r="U199" s="6"/>
      <c r="V199" s="6">
        <f>T199-U191</f>
        <v>13.0629547414814</v>
      </c>
      <c r="W199" s="12">
        <f t="shared" si="71"/>
        <v>0.000116858091925259</v>
      </c>
    </row>
    <row r="200" spans="1:23">
      <c r="A200" s="2" t="s">
        <v>65</v>
      </c>
      <c r="B200" s="5">
        <v>27.0782930318195</v>
      </c>
      <c r="C200" s="5">
        <v>37.2541163157762</v>
      </c>
      <c r="D200" s="6">
        <f t="shared" si="66"/>
        <v>10.1758232839567</v>
      </c>
      <c r="E200" s="6"/>
      <c r="F200" s="6">
        <f>D200-E191</f>
        <v>5.74472638428807</v>
      </c>
      <c r="G200" s="6">
        <f t="shared" si="67"/>
        <v>0.0186494076207804</v>
      </c>
      <c r="I200" s="2" t="s">
        <v>66</v>
      </c>
      <c r="J200" s="5">
        <v>24.428077984275</v>
      </c>
      <c r="K200" s="5">
        <v>30.7637176731651</v>
      </c>
      <c r="L200" s="6">
        <f t="shared" si="68"/>
        <v>6.3356396888901</v>
      </c>
      <c r="M200" s="6"/>
      <c r="N200" s="6">
        <f>L200-M191</f>
        <v>0.340440818920167</v>
      </c>
      <c r="O200" s="12">
        <f t="shared" si="69"/>
        <v>0.789799949727301</v>
      </c>
      <c r="Q200" s="2" t="s">
        <v>67</v>
      </c>
      <c r="R200" s="5">
        <v>27.6366182268339</v>
      </c>
      <c r="S200" s="5">
        <v>46.2969576977208</v>
      </c>
      <c r="T200" s="6">
        <f t="shared" si="70"/>
        <v>18.6603394708869</v>
      </c>
      <c r="U200" s="6"/>
      <c r="V200" s="6">
        <f>T200-U191</f>
        <v>13.8443273232977</v>
      </c>
      <c r="W200" s="12">
        <f t="shared" si="71"/>
        <v>6.79895561309822e-5</v>
      </c>
    </row>
    <row r="201" spans="1:23">
      <c r="A201" s="2" t="s">
        <v>68</v>
      </c>
      <c r="B201" s="5">
        <v>26.4783901230054</v>
      </c>
      <c r="C201" s="5">
        <v>27.6505816281041</v>
      </c>
      <c r="D201" s="6">
        <f t="shared" si="66"/>
        <v>1.1721915050987</v>
      </c>
      <c r="E201" s="6"/>
      <c r="F201" s="6">
        <f>D201-E191</f>
        <v>-3.25890539456994</v>
      </c>
      <c r="G201" s="6">
        <f t="shared" si="67"/>
        <v>9.57256395971896</v>
      </c>
      <c r="I201" s="2" t="s">
        <v>69</v>
      </c>
      <c r="J201" s="5">
        <v>25.7728570656494</v>
      </c>
      <c r="K201" s="5">
        <v>41.1695574463437</v>
      </c>
      <c r="L201" s="6">
        <f t="shared" si="68"/>
        <v>15.3967003806943</v>
      </c>
      <c r="M201" s="6"/>
      <c r="N201" s="6">
        <f>L201-M191</f>
        <v>9.40150151072437</v>
      </c>
      <c r="O201" s="12">
        <f t="shared" si="69"/>
        <v>0.00147865222456062</v>
      </c>
      <c r="Q201" s="2" t="s">
        <v>70</v>
      </c>
      <c r="R201" s="5">
        <v>28.028573615805</v>
      </c>
      <c r="S201" s="5">
        <v>36.4374587788839</v>
      </c>
      <c r="T201" s="6">
        <f t="shared" si="70"/>
        <v>8.4088851630789</v>
      </c>
      <c r="U201" s="6"/>
      <c r="V201" s="6">
        <f>T201-U191</f>
        <v>3.59287301548973</v>
      </c>
      <c r="W201" s="12">
        <f t="shared" si="71"/>
        <v>0.0828776545021992</v>
      </c>
    </row>
    <row r="202" spans="1:23">
      <c r="A202" s="2" t="s">
        <v>68</v>
      </c>
      <c r="B202" s="5">
        <v>26.7111025878461</v>
      </c>
      <c r="C202" s="5">
        <v>27.663913064916</v>
      </c>
      <c r="D202" s="6">
        <f t="shared" si="66"/>
        <v>0.9528104770699</v>
      </c>
      <c r="E202" s="6"/>
      <c r="F202" s="6">
        <f>D202-E191</f>
        <v>-3.47828642259873</v>
      </c>
      <c r="G202" s="6">
        <f t="shared" si="67"/>
        <v>11.1447042174798</v>
      </c>
      <c r="I202" s="2" t="s">
        <v>69</v>
      </c>
      <c r="J202" s="5">
        <v>25.9223358694281</v>
      </c>
      <c r="K202" s="5">
        <v>41.2492293914733</v>
      </c>
      <c r="L202" s="6">
        <f t="shared" si="68"/>
        <v>15.3268935220452</v>
      </c>
      <c r="M202" s="6"/>
      <c r="N202" s="6">
        <f>L202-M191</f>
        <v>9.33169465207527</v>
      </c>
      <c r="O202" s="12">
        <f t="shared" si="69"/>
        <v>0.00155195812650114</v>
      </c>
      <c r="Q202" s="2" t="s">
        <v>70</v>
      </c>
      <c r="R202" s="5">
        <v>28.1090662478714</v>
      </c>
      <c r="S202" s="5">
        <v>38.1784752539443</v>
      </c>
      <c r="T202" s="6">
        <f t="shared" si="70"/>
        <v>10.0694090060729</v>
      </c>
      <c r="U202" s="6"/>
      <c r="V202" s="6">
        <f>T202-U191</f>
        <v>5.25339685848373</v>
      </c>
      <c r="W202" s="12">
        <f t="shared" si="71"/>
        <v>0.0262162135764652</v>
      </c>
    </row>
    <row r="203" spans="1:23">
      <c r="A203" s="2" t="s">
        <v>68</v>
      </c>
      <c r="B203" s="5">
        <v>26.930270082991</v>
      </c>
      <c r="C203" s="5">
        <v>27.8679978760191</v>
      </c>
      <c r="D203" s="6">
        <f t="shared" si="66"/>
        <v>0.937727793028099</v>
      </c>
      <c r="E203" s="6"/>
      <c r="F203" s="6">
        <f>D203-E191</f>
        <v>-3.49336910664053</v>
      </c>
      <c r="G203" s="6">
        <f t="shared" si="67"/>
        <v>11.2618279189759</v>
      </c>
      <c r="I203" s="2" t="s">
        <v>69</v>
      </c>
      <c r="J203" s="5">
        <v>26.0044034701013</v>
      </c>
      <c r="K203" s="5">
        <v>41.930970085353</v>
      </c>
      <c r="L203" s="6">
        <f t="shared" si="68"/>
        <v>15.9265666152517</v>
      </c>
      <c r="M203" s="6"/>
      <c r="N203" s="6">
        <f>L203-M191</f>
        <v>9.93136774528177</v>
      </c>
      <c r="O203" s="12">
        <f t="shared" si="69"/>
        <v>0.00102414255135502</v>
      </c>
      <c r="Q203" s="2" t="s">
        <v>70</v>
      </c>
      <c r="R203" s="5">
        <v>28.167941691373</v>
      </c>
      <c r="S203" s="5">
        <v>39.444901235215</v>
      </c>
      <c r="T203" s="6">
        <f t="shared" si="70"/>
        <v>11.276959543842</v>
      </c>
      <c r="U203" s="6"/>
      <c r="V203" s="6">
        <f>T203-U191</f>
        <v>6.46094739625283</v>
      </c>
      <c r="W203" s="12">
        <f t="shared" si="71"/>
        <v>0.0113517033496163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3"/>
  <sheetViews>
    <sheetView topLeftCell="A17" workbookViewId="0">
      <selection activeCell="H52" sqref="H52"/>
    </sheetView>
  </sheetViews>
  <sheetFormatPr defaultColWidth="9" defaultRowHeight="10.5"/>
  <cols>
    <col min="1" max="1" width="7.86363636363636" style="1" customWidth="1"/>
    <col min="2" max="2" width="7.6" style="1" customWidth="1"/>
    <col min="3" max="3" width="8.86363636363636" style="1" customWidth="1"/>
    <col min="4" max="4" width="5.26363636363636" style="1" customWidth="1"/>
    <col min="5" max="5" width="7" style="1" customWidth="1"/>
    <col min="6" max="6" width="5.6" style="1" customWidth="1"/>
    <col min="7" max="7" width="6.86363636363636" style="1" customWidth="1"/>
    <col min="8" max="8" width="9" style="1" customWidth="1"/>
    <col min="9" max="9" width="7.86363636363636" style="1" customWidth="1"/>
    <col min="10" max="10" width="7.6" style="1" customWidth="1"/>
    <col min="11" max="11" width="8.86363636363636" style="1" customWidth="1"/>
    <col min="12" max="12" width="5.26363636363636" style="1" customWidth="1"/>
    <col min="13" max="13" width="7" style="1" customWidth="1"/>
    <col min="14" max="14" width="5.6" style="1" customWidth="1"/>
    <col min="15" max="15" width="6.86363636363636" style="1" customWidth="1"/>
    <col min="16" max="16" width="9" style="1" customWidth="1"/>
    <col min="17" max="17" width="7.86363636363636" style="1" customWidth="1"/>
    <col min="18" max="18" width="7.6" style="1" customWidth="1"/>
    <col min="19" max="19" width="8.86363636363636" style="1" customWidth="1"/>
    <col min="20" max="20" width="5.26363636363636" style="1" customWidth="1"/>
    <col min="21" max="21" width="7" style="1" customWidth="1"/>
    <col min="22" max="22" width="5.6" style="1" customWidth="1"/>
    <col min="23" max="23" width="6.86363636363636" style="1" customWidth="1"/>
    <col min="24" max="16378" width="9" style="1" customWidth="1"/>
    <col min="16379" max="16384" width="9" style="1"/>
  </cols>
  <sheetData>
    <row r="1" spans="1:23">
      <c r="A1" s="2" t="s">
        <v>52</v>
      </c>
      <c r="B1" s="3" t="s">
        <v>53</v>
      </c>
      <c r="C1" s="3" t="s">
        <v>54</v>
      </c>
      <c r="D1" s="4" t="s">
        <v>55</v>
      </c>
      <c r="E1" s="4" t="s">
        <v>56</v>
      </c>
      <c r="F1" s="4" t="s">
        <v>57</v>
      </c>
      <c r="G1" s="4" t="s">
        <v>58</v>
      </c>
      <c r="I1" s="2" t="s">
        <v>52</v>
      </c>
      <c r="J1" s="3" t="s">
        <v>53</v>
      </c>
      <c r="K1" s="3" t="s">
        <v>54</v>
      </c>
      <c r="L1" s="4" t="s">
        <v>55</v>
      </c>
      <c r="M1" s="4" t="s">
        <v>56</v>
      </c>
      <c r="N1" s="4" t="s">
        <v>57</v>
      </c>
      <c r="O1" s="4" t="s">
        <v>58</v>
      </c>
      <c r="Q1" s="2" t="s">
        <v>52</v>
      </c>
      <c r="R1" s="3" t="s">
        <v>53</v>
      </c>
      <c r="S1" s="3" t="s">
        <v>54</v>
      </c>
      <c r="T1" s="4" t="s">
        <v>55</v>
      </c>
      <c r="U1" s="4" t="s">
        <v>56</v>
      </c>
      <c r="V1" s="4" t="s">
        <v>57</v>
      </c>
      <c r="W1" s="4" t="s">
        <v>58</v>
      </c>
    </row>
    <row r="2" spans="1:23">
      <c r="A2" s="2" t="s">
        <v>82</v>
      </c>
      <c r="B2" s="5">
        <v>24.4701515460703</v>
      </c>
      <c r="C2" s="5">
        <v>32.3949269220885</v>
      </c>
      <c r="D2" s="6">
        <f t="shared" ref="D2:D16" si="0">C2-B2</f>
        <v>7.9247753760182</v>
      </c>
      <c r="E2" s="6"/>
      <c r="F2" s="6">
        <f>D2-E4</f>
        <v>-0.235105114320431</v>
      </c>
      <c r="G2" s="6">
        <f t="shared" ref="G2:G16" si="1">POWER(2,-F2)</f>
        <v>1.1769924894084</v>
      </c>
      <c r="I2" s="2" t="s">
        <v>82</v>
      </c>
      <c r="J2" s="5">
        <v>24.4422617292615</v>
      </c>
      <c r="K2" s="5">
        <v>33.0344957320189</v>
      </c>
      <c r="L2" s="6">
        <f t="shared" ref="L2:L16" si="2">K2-J2</f>
        <v>8.5922340027574</v>
      </c>
      <c r="M2" s="6"/>
      <c r="N2" s="6">
        <f>L2-M4</f>
        <v>-0.0414747485788354</v>
      </c>
      <c r="O2" s="6">
        <f t="shared" ref="O2:O16" si="3">POWER(2,-N2)</f>
        <v>1.02916532026629</v>
      </c>
      <c r="Q2" s="2" t="s">
        <v>82</v>
      </c>
      <c r="R2" s="5">
        <v>25.5811518837413</v>
      </c>
      <c r="S2" s="5">
        <v>32.4106640551801</v>
      </c>
      <c r="T2" s="6">
        <f t="shared" ref="T2:T16" si="4">S2-R2</f>
        <v>6.8295121714388</v>
      </c>
      <c r="U2" s="6"/>
      <c r="V2" s="6">
        <f>T2-U4</f>
        <v>-0.0228804260770668</v>
      </c>
      <c r="W2" s="6">
        <f t="shared" ref="W2:W16" si="5">POWER(2,-V2)</f>
        <v>1.01598593222514</v>
      </c>
    </row>
    <row r="3" spans="1:23">
      <c r="A3" s="2" t="s">
        <v>82</v>
      </c>
      <c r="B3" s="5">
        <v>24.5436029444415</v>
      </c>
      <c r="C3" s="5">
        <v>32.7709928132472</v>
      </c>
      <c r="D3" s="6">
        <f t="shared" si="0"/>
        <v>8.2273898688057</v>
      </c>
      <c r="E3" s="6"/>
      <c r="F3" s="6">
        <f>D3-E4</f>
        <v>0.0675093784670668</v>
      </c>
      <c r="G3" s="6">
        <f t="shared" si="1"/>
        <v>0.954284021537958</v>
      </c>
      <c r="I3" s="2" t="s">
        <v>82</v>
      </c>
      <c r="J3" s="5">
        <v>24.4726346888318</v>
      </c>
      <c r="K3" s="5">
        <v>33.1239626777093</v>
      </c>
      <c r="L3" s="6">
        <f t="shared" si="2"/>
        <v>8.6513279888775</v>
      </c>
      <c r="M3" s="6"/>
      <c r="N3" s="6">
        <f>L3-M4</f>
        <v>0.0176192375412683</v>
      </c>
      <c r="O3" s="6">
        <f t="shared" si="3"/>
        <v>0.987861547833835</v>
      </c>
      <c r="Q3" s="2" t="s">
        <v>82</v>
      </c>
      <c r="R3" s="5">
        <v>25.7540589027812</v>
      </c>
      <c r="S3" s="5">
        <v>32.5700244787859</v>
      </c>
      <c r="T3" s="6">
        <f t="shared" si="4"/>
        <v>6.8159655760047</v>
      </c>
      <c r="U3" s="6"/>
      <c r="V3" s="6">
        <f>T3-U4</f>
        <v>-0.0364270215111633</v>
      </c>
      <c r="W3" s="6">
        <f t="shared" si="5"/>
        <v>1.02557075037934</v>
      </c>
    </row>
    <row r="4" spans="1:23">
      <c r="A4" s="2" t="s">
        <v>82</v>
      </c>
      <c r="B4" s="5">
        <v>24.7629852918108</v>
      </c>
      <c r="C4" s="5">
        <v>33.0904615180028</v>
      </c>
      <c r="D4" s="6">
        <f t="shared" si="0"/>
        <v>8.327476226192</v>
      </c>
      <c r="E4" s="6">
        <f>AVERAGE(D2:D4)</f>
        <v>8.15988049033863</v>
      </c>
      <c r="F4" s="6">
        <f>D4-E4</f>
        <v>0.167595735853366</v>
      </c>
      <c r="G4" s="6">
        <f t="shared" si="1"/>
        <v>0.890325180374343</v>
      </c>
      <c r="I4" s="2" t="s">
        <v>82</v>
      </c>
      <c r="J4" s="5">
        <v>24.5380969925522</v>
      </c>
      <c r="K4" s="5">
        <v>33.195661254926</v>
      </c>
      <c r="L4" s="6">
        <f t="shared" si="2"/>
        <v>8.6575642623738</v>
      </c>
      <c r="M4" s="6">
        <f>AVERAGE(L2:L4)</f>
        <v>8.63370875133623</v>
      </c>
      <c r="N4" s="6">
        <f>L4-M4</f>
        <v>0.0238555110375671</v>
      </c>
      <c r="O4" s="6">
        <f t="shared" si="3"/>
        <v>0.983600578773617</v>
      </c>
      <c r="Q4" s="2" t="s">
        <v>82</v>
      </c>
      <c r="R4" s="5">
        <v>25.7805823246155</v>
      </c>
      <c r="S4" s="5">
        <v>32.6922823697196</v>
      </c>
      <c r="T4" s="6">
        <f t="shared" si="4"/>
        <v>6.9117000451041</v>
      </c>
      <c r="U4" s="6">
        <f>AVERAGE(T2:T4)</f>
        <v>6.85239259751587</v>
      </c>
      <c r="V4" s="6">
        <f>T4-U4</f>
        <v>0.0593074475882309</v>
      </c>
      <c r="W4" s="6">
        <f t="shared" si="5"/>
        <v>0.959724715737775</v>
      </c>
    </row>
    <row r="5" spans="1:23">
      <c r="A5" s="2" t="s">
        <v>83</v>
      </c>
      <c r="B5" s="5">
        <v>30.3927151155587</v>
      </c>
      <c r="C5" s="5">
        <v>27.1309500906466</v>
      </c>
      <c r="D5" s="6">
        <f t="shared" si="0"/>
        <v>-3.2617650249121</v>
      </c>
      <c r="E5" s="6"/>
      <c r="F5" s="6">
        <f>D5-E4</f>
        <v>-11.4216455152507</v>
      </c>
      <c r="G5" s="6">
        <f t="shared" si="1"/>
        <v>2743.20270233445</v>
      </c>
      <c r="I5" s="2" t="s">
        <v>84</v>
      </c>
      <c r="J5" s="5">
        <v>26.234421794199</v>
      </c>
      <c r="K5" s="5">
        <v>35.17449844489</v>
      </c>
      <c r="L5" s="6">
        <f t="shared" si="2"/>
        <v>8.940076650691</v>
      </c>
      <c r="M5" s="6"/>
      <c r="N5" s="6">
        <f>L5-M4</f>
        <v>0.306367899354765</v>
      </c>
      <c r="O5" s="6">
        <f t="shared" si="3"/>
        <v>0.808675103121163</v>
      </c>
      <c r="Q5" s="2" t="s">
        <v>85</v>
      </c>
      <c r="R5" s="5">
        <v>29.8502228439699</v>
      </c>
      <c r="S5" s="5">
        <v>35.4056274634357</v>
      </c>
      <c r="T5" s="6">
        <f t="shared" si="4"/>
        <v>5.5554046194658</v>
      </c>
      <c r="U5" s="6"/>
      <c r="V5" s="6">
        <f>T5-U4</f>
        <v>-1.29698797805007</v>
      </c>
      <c r="W5" s="6">
        <f t="shared" si="5"/>
        <v>2.45715348539342</v>
      </c>
    </row>
    <row r="6" spans="1:23">
      <c r="A6" s="2" t="s">
        <v>83</v>
      </c>
      <c r="B6" s="5">
        <v>30.4023913149413</v>
      </c>
      <c r="C6" s="5">
        <v>27.1480147204338</v>
      </c>
      <c r="D6" s="6">
        <f t="shared" si="0"/>
        <v>-3.2543765945075</v>
      </c>
      <c r="E6" s="6"/>
      <c r="F6" s="6">
        <f>D6-E4</f>
        <v>-11.4142570848461</v>
      </c>
      <c r="G6" s="6">
        <f t="shared" si="1"/>
        <v>2729.18993365423</v>
      </c>
      <c r="I6" s="2" t="s">
        <v>84</v>
      </c>
      <c r="J6" s="5">
        <v>26.2548751913547</v>
      </c>
      <c r="K6" s="5">
        <v>35.3234133185362</v>
      </c>
      <c r="L6" s="6">
        <f t="shared" si="2"/>
        <v>9.0685381271815</v>
      </c>
      <c r="M6" s="6"/>
      <c r="N6" s="6">
        <f>L6-M4</f>
        <v>0.434829375845265</v>
      </c>
      <c r="O6" s="6">
        <f t="shared" si="3"/>
        <v>0.739781241641162</v>
      </c>
      <c r="Q6" s="2" t="s">
        <v>85</v>
      </c>
      <c r="R6" s="5">
        <v>29.9058526755177</v>
      </c>
      <c r="S6" s="5">
        <v>35.4848601245105</v>
      </c>
      <c r="T6" s="6">
        <f t="shared" si="4"/>
        <v>5.5790074489928</v>
      </c>
      <c r="U6" s="6"/>
      <c r="V6" s="6">
        <f>T6-U4</f>
        <v>-1.27338514852307</v>
      </c>
      <c r="W6" s="6">
        <f t="shared" si="5"/>
        <v>2.41728092911504</v>
      </c>
    </row>
    <row r="7" spans="1:23">
      <c r="A7" s="2" t="s">
        <v>83</v>
      </c>
      <c r="B7" s="5">
        <v>30.6853866009294</v>
      </c>
      <c r="C7" s="5">
        <v>27.3408826376861</v>
      </c>
      <c r="D7" s="6">
        <f t="shared" si="0"/>
        <v>-3.3445039632433</v>
      </c>
      <c r="E7" s="6"/>
      <c r="F7" s="6">
        <f>D7-E4</f>
        <v>-11.5043844535819</v>
      </c>
      <c r="G7" s="6">
        <f t="shared" si="1"/>
        <v>2905.12485607374</v>
      </c>
      <c r="I7" s="2" t="s">
        <v>84</v>
      </c>
      <c r="J7" s="5">
        <v>26.5530667591226</v>
      </c>
      <c r="K7" s="5">
        <v>35.5068345856819</v>
      </c>
      <c r="L7" s="6">
        <f t="shared" si="2"/>
        <v>8.9537678265593</v>
      </c>
      <c r="M7" s="6"/>
      <c r="N7" s="6">
        <f>L7-M4</f>
        <v>0.320059075223067</v>
      </c>
      <c r="O7" s="6">
        <f t="shared" si="3"/>
        <v>0.801037076192592</v>
      </c>
      <c r="Q7" s="2" t="s">
        <v>85</v>
      </c>
      <c r="R7" s="5">
        <v>30.1692017603584</v>
      </c>
      <c r="S7" s="5">
        <v>35.7858463803195</v>
      </c>
      <c r="T7" s="6">
        <f t="shared" si="4"/>
        <v>5.6166446199611</v>
      </c>
      <c r="U7" s="6"/>
      <c r="V7" s="6">
        <f>T7-U4</f>
        <v>-1.23574797755477</v>
      </c>
      <c r="W7" s="6">
        <f t="shared" si="5"/>
        <v>2.35503414552527</v>
      </c>
    </row>
    <row r="8" spans="1:23">
      <c r="A8" s="2" t="s">
        <v>86</v>
      </c>
      <c r="B8" s="5">
        <v>26.9881315992754</v>
      </c>
      <c r="C8" s="5">
        <v>28.1846172957085</v>
      </c>
      <c r="D8" s="6">
        <f t="shared" si="0"/>
        <v>1.1964856964331</v>
      </c>
      <c r="E8" s="6"/>
      <c r="F8" s="6">
        <f>D8-E4</f>
        <v>-6.96339479390553</v>
      </c>
      <c r="G8" s="6">
        <f t="shared" si="1"/>
        <v>124.793137759415</v>
      </c>
      <c r="I8" s="2" t="s">
        <v>87</v>
      </c>
      <c r="J8" s="5">
        <v>25.8818481950211</v>
      </c>
      <c r="K8" s="5">
        <v>32.8861527285172</v>
      </c>
      <c r="L8" s="6">
        <f t="shared" si="2"/>
        <v>7.0043045334961</v>
      </c>
      <c r="M8" s="6"/>
      <c r="N8" s="6">
        <f>L8-M4</f>
        <v>-1.62940421784013</v>
      </c>
      <c r="O8" s="6">
        <f t="shared" si="3"/>
        <v>3.09385207146806</v>
      </c>
      <c r="Q8" s="2" t="s">
        <v>88</v>
      </c>
      <c r="R8" s="5">
        <v>26.8939089282979</v>
      </c>
      <c r="S8" s="5">
        <v>32.3242459318759</v>
      </c>
      <c r="T8" s="6">
        <f t="shared" si="4"/>
        <v>5.430337003578</v>
      </c>
      <c r="U8" s="6"/>
      <c r="V8" s="6">
        <f>T8-U4</f>
        <v>-1.42205559393787</v>
      </c>
      <c r="W8" s="6">
        <f t="shared" si="5"/>
        <v>2.67967046338138</v>
      </c>
    </row>
    <row r="9" spans="1:23">
      <c r="A9" s="2" t="s">
        <v>86</v>
      </c>
      <c r="B9" s="5">
        <v>27.2057132426887</v>
      </c>
      <c r="C9" s="5">
        <v>28.293856313354</v>
      </c>
      <c r="D9" s="6">
        <f t="shared" si="0"/>
        <v>1.0881430706653</v>
      </c>
      <c r="E9" s="6"/>
      <c r="F9" s="6">
        <f>D9-E4</f>
        <v>-7.07173741967333</v>
      </c>
      <c r="G9" s="6">
        <f t="shared" si="1"/>
        <v>134.525645550884</v>
      </c>
      <c r="I9" s="2" t="s">
        <v>87</v>
      </c>
      <c r="J9" s="5">
        <v>25.9479655643936</v>
      </c>
      <c r="K9" s="5">
        <v>33.1634886408254</v>
      </c>
      <c r="L9" s="6">
        <f t="shared" si="2"/>
        <v>7.2155230764318</v>
      </c>
      <c r="M9" s="6"/>
      <c r="N9" s="6">
        <f>L9-M4</f>
        <v>-1.41818567490443</v>
      </c>
      <c r="O9" s="6">
        <f t="shared" si="3"/>
        <v>2.67249208447681</v>
      </c>
      <c r="Q9" s="2" t="s">
        <v>88</v>
      </c>
      <c r="R9" s="5">
        <v>26.9125348467205</v>
      </c>
      <c r="S9" s="5">
        <v>32.5534711793874</v>
      </c>
      <c r="T9" s="6">
        <f t="shared" si="4"/>
        <v>5.6409363326669</v>
      </c>
      <c r="U9" s="6"/>
      <c r="V9" s="6">
        <f>T9-U4</f>
        <v>-1.21145626484897</v>
      </c>
      <c r="W9" s="6">
        <f t="shared" si="5"/>
        <v>2.31571268245199</v>
      </c>
    </row>
    <row r="10" spans="1:23">
      <c r="A10" s="2" t="s">
        <v>86</v>
      </c>
      <c r="B10" s="5">
        <v>27.2129171218199</v>
      </c>
      <c r="C10" s="5">
        <v>28.5438711537148</v>
      </c>
      <c r="D10" s="6">
        <f t="shared" si="0"/>
        <v>1.3309540318949</v>
      </c>
      <c r="E10" s="6"/>
      <c r="F10" s="6">
        <f>D10-E4</f>
        <v>-6.82892645844373</v>
      </c>
      <c r="G10" s="6">
        <f t="shared" si="1"/>
        <v>113.687234499427</v>
      </c>
      <c r="I10" s="2" t="s">
        <v>87</v>
      </c>
      <c r="J10" s="5">
        <v>26.0225480962083</v>
      </c>
      <c r="K10" s="5">
        <v>33.5269476884985</v>
      </c>
      <c r="L10" s="6">
        <f t="shared" si="2"/>
        <v>7.5043995922902</v>
      </c>
      <c r="M10" s="6"/>
      <c r="N10" s="6">
        <f>L10-M4</f>
        <v>-1.12930915904603</v>
      </c>
      <c r="O10" s="6">
        <f t="shared" si="3"/>
        <v>2.18753963856711</v>
      </c>
      <c r="Q10" s="2" t="s">
        <v>88</v>
      </c>
      <c r="R10" s="5">
        <v>27.0340777801296</v>
      </c>
      <c r="S10" s="5">
        <v>32.631728844122</v>
      </c>
      <c r="T10" s="6">
        <f t="shared" si="4"/>
        <v>5.5976510639924</v>
      </c>
      <c r="U10" s="6"/>
      <c r="V10" s="6">
        <f>T10-U4</f>
        <v>-1.25474153352347</v>
      </c>
      <c r="W10" s="6">
        <f t="shared" si="5"/>
        <v>2.3862439394945</v>
      </c>
    </row>
    <row r="11" spans="1:23">
      <c r="A11" s="2" t="s">
        <v>89</v>
      </c>
      <c r="B11" s="5">
        <v>24.2527896715007</v>
      </c>
      <c r="C11" s="5">
        <v>25.661374186305</v>
      </c>
      <c r="D11" s="6">
        <f t="shared" si="0"/>
        <v>1.4085845148043</v>
      </c>
      <c r="E11" s="6"/>
      <c r="F11" s="6">
        <f>D11-E4</f>
        <v>-6.75129597553433</v>
      </c>
      <c r="G11" s="6">
        <f t="shared" si="1"/>
        <v>107.731473073595</v>
      </c>
      <c r="I11" s="2" t="s">
        <v>90</v>
      </c>
      <c r="J11" s="5">
        <v>25.6110788338324</v>
      </c>
      <c r="K11" s="5">
        <v>32.9910444123643</v>
      </c>
      <c r="L11" s="6">
        <f t="shared" si="2"/>
        <v>7.3799655785319</v>
      </c>
      <c r="M11" s="6"/>
      <c r="N11" s="6">
        <f>L11-M4</f>
        <v>-1.25374317280433</v>
      </c>
      <c r="O11" s="6">
        <f t="shared" si="3"/>
        <v>2.3845932038656</v>
      </c>
      <c r="Q11" s="2" t="s">
        <v>91</v>
      </c>
      <c r="R11" s="5">
        <v>26.890355758796</v>
      </c>
      <c r="S11" s="5">
        <v>27.8128341484916</v>
      </c>
      <c r="T11" s="6">
        <f t="shared" si="4"/>
        <v>0.922478389695598</v>
      </c>
      <c r="U11" s="6"/>
      <c r="V11" s="6">
        <f>T11-U4</f>
        <v>-5.92991420782027</v>
      </c>
      <c r="W11" s="6">
        <f t="shared" si="5"/>
        <v>60.9652063730167</v>
      </c>
    </row>
    <row r="12" spans="1:23">
      <c r="A12" s="2" t="s">
        <v>89</v>
      </c>
      <c r="B12" s="5">
        <v>24.341885931206</v>
      </c>
      <c r="C12" s="5">
        <v>25.6925226965718</v>
      </c>
      <c r="D12" s="6">
        <f t="shared" si="0"/>
        <v>1.3506367653658</v>
      </c>
      <c r="E12" s="6"/>
      <c r="F12" s="6">
        <f>D12-E4</f>
        <v>-6.80924372497283</v>
      </c>
      <c r="G12" s="6">
        <f t="shared" si="1"/>
        <v>112.146728491379</v>
      </c>
      <c r="I12" s="2" t="s">
        <v>90</v>
      </c>
      <c r="J12" s="5">
        <v>25.651626682723</v>
      </c>
      <c r="K12" s="5">
        <v>33.1991610240477</v>
      </c>
      <c r="L12" s="6">
        <f t="shared" si="2"/>
        <v>7.5475343413247</v>
      </c>
      <c r="M12" s="6"/>
      <c r="N12" s="6">
        <f>L12-M4</f>
        <v>-1.08617441001153</v>
      </c>
      <c r="O12" s="6">
        <f t="shared" si="3"/>
        <v>2.12310306815378</v>
      </c>
      <c r="Q12" s="2" t="s">
        <v>91</v>
      </c>
      <c r="R12" s="5">
        <v>26.9028228145017</v>
      </c>
      <c r="S12" s="5">
        <v>27.8734375279332</v>
      </c>
      <c r="T12" s="6">
        <f t="shared" si="4"/>
        <v>0.970614713431498</v>
      </c>
      <c r="U12" s="6"/>
      <c r="V12" s="6">
        <f>T12-U4</f>
        <v>-5.88177788408437</v>
      </c>
      <c r="W12" s="6">
        <f t="shared" si="5"/>
        <v>58.9646290813027</v>
      </c>
    </row>
    <row r="13" spans="1:23">
      <c r="A13" s="2" t="s">
        <v>89</v>
      </c>
      <c r="B13" s="5">
        <v>24.3899081486552</v>
      </c>
      <c r="C13" s="5">
        <v>25.6977585126491</v>
      </c>
      <c r="D13" s="6">
        <f t="shared" si="0"/>
        <v>1.3078503639939</v>
      </c>
      <c r="E13" s="6"/>
      <c r="F13" s="6">
        <f>D13-E4</f>
        <v>-6.85203012634473</v>
      </c>
      <c r="G13" s="6">
        <f t="shared" si="1"/>
        <v>115.522505429912</v>
      </c>
      <c r="I13" s="2" t="s">
        <v>90</v>
      </c>
      <c r="J13" s="5">
        <v>25.7706876111773</v>
      </c>
      <c r="K13" s="5">
        <v>33.7533493983975</v>
      </c>
      <c r="L13" s="6">
        <f t="shared" si="2"/>
        <v>7.9826617872202</v>
      </c>
      <c r="M13" s="6"/>
      <c r="N13" s="6">
        <f>L13-M4</f>
        <v>-0.651046964116031</v>
      </c>
      <c r="O13" s="6">
        <f t="shared" si="3"/>
        <v>1.5703073548005</v>
      </c>
      <c r="Q13" s="2" t="s">
        <v>91</v>
      </c>
      <c r="R13" s="5">
        <v>26.9049432221012</v>
      </c>
      <c r="S13" s="5">
        <v>28.0186783958116</v>
      </c>
      <c r="T13" s="6">
        <f t="shared" si="4"/>
        <v>1.1137351737104</v>
      </c>
      <c r="U13" s="6"/>
      <c r="V13" s="6">
        <f>T13-U4</f>
        <v>-5.73865742380546</v>
      </c>
      <c r="W13" s="6">
        <f t="shared" si="5"/>
        <v>53.3959133232337</v>
      </c>
    </row>
    <row r="14" spans="1:23">
      <c r="A14" s="2" t="s">
        <v>92</v>
      </c>
      <c r="B14" s="5">
        <v>23.4062885663242</v>
      </c>
      <c r="C14" s="5">
        <v>28.0690475654892</v>
      </c>
      <c r="D14" s="6">
        <f t="shared" si="0"/>
        <v>4.662758999165</v>
      </c>
      <c r="E14" s="6"/>
      <c r="F14" s="6">
        <f>D14-E4</f>
        <v>-3.49712149117363</v>
      </c>
      <c r="G14" s="6">
        <f t="shared" si="1"/>
        <v>11.2911575498894</v>
      </c>
      <c r="I14" s="2" t="s">
        <v>93</v>
      </c>
      <c r="J14" s="5">
        <v>24.4606498019923</v>
      </c>
      <c r="K14" s="5">
        <v>28.0794485229548</v>
      </c>
      <c r="L14" s="6">
        <f t="shared" si="2"/>
        <v>3.6187987209625</v>
      </c>
      <c r="M14" s="6"/>
      <c r="N14" s="6">
        <f>L14-M4</f>
        <v>-5.01491003037373</v>
      </c>
      <c r="O14" s="6">
        <f t="shared" si="3"/>
        <v>32.3324299034773</v>
      </c>
      <c r="Q14" s="2" t="s">
        <v>94</v>
      </c>
      <c r="R14" s="5">
        <v>30.1493438831681</v>
      </c>
      <c r="S14" s="5">
        <v>31.5477487648936</v>
      </c>
      <c r="T14" s="6">
        <f t="shared" si="4"/>
        <v>1.3984048817255</v>
      </c>
      <c r="U14" s="6"/>
      <c r="V14" s="6">
        <f>T14-U4</f>
        <v>-5.45398771579037</v>
      </c>
      <c r="W14" s="6">
        <f t="shared" si="5"/>
        <v>43.8342821186859</v>
      </c>
    </row>
    <row r="15" spans="1:23">
      <c r="A15" s="2" t="s">
        <v>92</v>
      </c>
      <c r="B15" s="5">
        <v>23.6217493399762</v>
      </c>
      <c r="C15" s="5">
        <v>28.3818433077795</v>
      </c>
      <c r="D15" s="6">
        <f t="shared" si="0"/>
        <v>4.7600939678033</v>
      </c>
      <c r="E15" s="6"/>
      <c r="F15" s="6">
        <f>D15-E4</f>
        <v>-3.39978652253533</v>
      </c>
      <c r="G15" s="6">
        <f t="shared" si="1"/>
        <v>10.5545014073063</v>
      </c>
      <c r="I15" s="2" t="s">
        <v>93</v>
      </c>
      <c r="J15" s="5">
        <v>24.5035914478645</v>
      </c>
      <c r="K15" s="5">
        <v>28.1548724538854</v>
      </c>
      <c r="L15" s="6">
        <f t="shared" si="2"/>
        <v>3.6512810060209</v>
      </c>
      <c r="M15" s="6"/>
      <c r="N15" s="6">
        <f>L15-M4</f>
        <v>-4.98242774531533</v>
      </c>
      <c r="O15" s="6">
        <f t="shared" si="3"/>
        <v>31.6125990109124</v>
      </c>
      <c r="Q15" s="2" t="s">
        <v>94</v>
      </c>
      <c r="R15" s="5">
        <v>30.2017777175355</v>
      </c>
      <c r="S15" s="5">
        <v>31.5683586849428</v>
      </c>
      <c r="T15" s="6">
        <f t="shared" si="4"/>
        <v>1.3665809674073</v>
      </c>
      <c r="U15" s="6"/>
      <c r="V15" s="6">
        <f>T15-U4</f>
        <v>-5.48581163010857</v>
      </c>
      <c r="W15" s="6">
        <f t="shared" si="5"/>
        <v>44.8119508769437</v>
      </c>
    </row>
    <row r="16" spans="1:23">
      <c r="A16" s="2" t="s">
        <v>92</v>
      </c>
      <c r="B16" s="5">
        <v>23.6681384013498</v>
      </c>
      <c r="C16" s="5">
        <v>28.4196839135945</v>
      </c>
      <c r="D16" s="6">
        <f t="shared" si="0"/>
        <v>4.7515455122447</v>
      </c>
      <c r="E16" s="6"/>
      <c r="F16" s="6">
        <f>D16-E4</f>
        <v>-3.40833497809393</v>
      </c>
      <c r="G16" s="6">
        <f t="shared" si="1"/>
        <v>10.6172260429888</v>
      </c>
      <c r="I16" s="2" t="s">
        <v>93</v>
      </c>
      <c r="J16" s="5">
        <v>24.5416946116665</v>
      </c>
      <c r="K16" s="5">
        <v>28.2501349738236</v>
      </c>
      <c r="L16" s="6">
        <f t="shared" si="2"/>
        <v>3.7084403621571</v>
      </c>
      <c r="M16" s="6"/>
      <c r="N16" s="6">
        <f>L16-M4</f>
        <v>-4.92526838917913</v>
      </c>
      <c r="O16" s="6">
        <f t="shared" si="3"/>
        <v>30.3845998891022</v>
      </c>
      <c r="Q16" s="2" t="s">
        <v>94</v>
      </c>
      <c r="R16" s="5">
        <v>30.4277901545202</v>
      </c>
      <c r="S16" s="5">
        <v>31.7704747105834</v>
      </c>
      <c r="T16" s="6">
        <f t="shared" si="4"/>
        <v>1.3426845560632</v>
      </c>
      <c r="U16" s="6"/>
      <c r="V16" s="6">
        <f>T16-U4</f>
        <v>-5.50970804145267</v>
      </c>
      <c r="W16" s="6">
        <f t="shared" si="5"/>
        <v>45.5603852598315</v>
      </c>
    </row>
    <row r="18" spans="1:23">
      <c r="A18" s="2" t="s">
        <v>52</v>
      </c>
      <c r="B18" s="3" t="s">
        <v>53</v>
      </c>
      <c r="C18" s="3" t="s">
        <v>71</v>
      </c>
      <c r="D18" s="4" t="s">
        <v>55</v>
      </c>
      <c r="E18" s="4" t="s">
        <v>56</v>
      </c>
      <c r="F18" s="4" t="s">
        <v>57</v>
      </c>
      <c r="G18" s="4" t="s">
        <v>58</v>
      </c>
      <c r="I18" s="2" t="s">
        <v>52</v>
      </c>
      <c r="J18" s="3" t="s">
        <v>53</v>
      </c>
      <c r="K18" s="3" t="s">
        <v>71</v>
      </c>
      <c r="L18" s="4" t="s">
        <v>55</v>
      </c>
      <c r="M18" s="4" t="s">
        <v>56</v>
      </c>
      <c r="N18" s="4" t="s">
        <v>57</v>
      </c>
      <c r="O18" s="4" t="s">
        <v>58</v>
      </c>
      <c r="Q18" s="2" t="s">
        <v>52</v>
      </c>
      <c r="R18" s="3" t="s">
        <v>53</v>
      </c>
      <c r="S18" s="3" t="s">
        <v>71</v>
      </c>
      <c r="T18" s="4" t="s">
        <v>55</v>
      </c>
      <c r="U18" s="4" t="s">
        <v>56</v>
      </c>
      <c r="V18" s="4" t="s">
        <v>57</v>
      </c>
      <c r="W18" s="4" t="s">
        <v>58</v>
      </c>
    </row>
    <row r="19" spans="1:23">
      <c r="A19" s="2" t="s">
        <v>82</v>
      </c>
      <c r="B19" s="5">
        <v>24.4701515460703</v>
      </c>
      <c r="C19" s="5">
        <v>25.9209952814869</v>
      </c>
      <c r="D19" s="6">
        <f t="shared" ref="D19:D33" si="6">C19-B19</f>
        <v>1.4508437354166</v>
      </c>
      <c r="E19" s="6"/>
      <c r="F19" s="6">
        <f>D19-E21</f>
        <v>0.0374719556600656</v>
      </c>
      <c r="G19" s="6">
        <f t="shared" ref="G19:G33" si="7">POWER(2,-F19)</f>
        <v>0.974360831476691</v>
      </c>
      <c r="I19" s="2" t="s">
        <v>82</v>
      </c>
      <c r="J19" s="5">
        <v>24.4422617292615</v>
      </c>
      <c r="K19" s="5">
        <v>26.2141221317986</v>
      </c>
      <c r="L19" s="6">
        <f t="shared" ref="L19:L33" si="8">K19-J19</f>
        <v>1.7718604025371</v>
      </c>
      <c r="M19" s="6"/>
      <c r="N19" s="6">
        <f>L19-M21</f>
        <v>-0.0158379261035659</v>
      </c>
      <c r="O19" s="6">
        <f t="shared" ref="O19:O33" si="9">POWER(2,-N19)</f>
        <v>1.01103849333071</v>
      </c>
      <c r="Q19" s="2" t="s">
        <v>82</v>
      </c>
      <c r="R19" s="5">
        <v>25.5811518837413</v>
      </c>
      <c r="S19" s="5">
        <v>26.3554878424306</v>
      </c>
      <c r="T19" s="6">
        <f t="shared" ref="T19:T33" si="10">S19-R19</f>
        <v>0.774335958689299</v>
      </c>
      <c r="U19" s="6"/>
      <c r="V19" s="6">
        <f>T19-U21</f>
        <v>0.0640067546621333</v>
      </c>
      <c r="W19" s="6">
        <f t="shared" ref="W19:W33" si="11">POWER(2,-V19)</f>
        <v>0.956603679286865</v>
      </c>
    </row>
    <row r="20" spans="1:23">
      <c r="A20" s="2" t="s">
        <v>82</v>
      </c>
      <c r="B20" s="5">
        <v>24.5436029444415</v>
      </c>
      <c r="C20" s="5">
        <v>26.0013841296039</v>
      </c>
      <c r="D20" s="6">
        <f t="shared" si="6"/>
        <v>1.4577811851624</v>
      </c>
      <c r="E20" s="6"/>
      <c r="F20" s="6">
        <f>D20-E21</f>
        <v>0.0444094054058677</v>
      </c>
      <c r="G20" s="6">
        <f t="shared" si="7"/>
        <v>0.969686695345905</v>
      </c>
      <c r="I20" s="2" t="s">
        <v>82</v>
      </c>
      <c r="J20" s="5">
        <v>24.4726346888318</v>
      </c>
      <c r="K20" s="5">
        <v>26.2835585699783</v>
      </c>
      <c r="L20" s="6">
        <f t="shared" si="8"/>
        <v>1.8109238811465</v>
      </c>
      <c r="M20" s="6"/>
      <c r="N20" s="6">
        <f>L20-M21</f>
        <v>0.0232255525058338</v>
      </c>
      <c r="O20" s="6">
        <f t="shared" si="9"/>
        <v>0.984030165664794</v>
      </c>
      <c r="Q20" s="2" t="s">
        <v>82</v>
      </c>
      <c r="R20" s="5">
        <v>25.7540589027812</v>
      </c>
      <c r="S20" s="5">
        <v>26.4323452921715</v>
      </c>
      <c r="T20" s="6">
        <f t="shared" si="10"/>
        <v>0.678286389390301</v>
      </c>
      <c r="U20" s="6"/>
      <c r="V20" s="6">
        <f>T20-U21</f>
        <v>-0.0320428146368646</v>
      </c>
      <c r="W20" s="6">
        <f t="shared" si="11"/>
        <v>1.02245887351301</v>
      </c>
    </row>
    <row r="21" spans="1:23">
      <c r="A21" s="2" t="s">
        <v>82</v>
      </c>
      <c r="B21" s="5">
        <v>24.7629852918108</v>
      </c>
      <c r="C21" s="5">
        <v>26.0944757105014</v>
      </c>
      <c r="D21" s="6">
        <f t="shared" si="6"/>
        <v>1.3314904186906</v>
      </c>
      <c r="E21" s="6">
        <f>AVERAGE(D19:D21)</f>
        <v>1.41337177975653</v>
      </c>
      <c r="F21" s="6">
        <f>D21-E21</f>
        <v>-0.081881361065933</v>
      </c>
      <c r="G21" s="6">
        <f t="shared" si="7"/>
        <v>1.05839735479145</v>
      </c>
      <c r="I21" s="2" t="s">
        <v>82</v>
      </c>
      <c r="J21" s="5">
        <v>24.5380969925522</v>
      </c>
      <c r="K21" s="5">
        <v>26.3184076947906</v>
      </c>
      <c r="L21" s="6">
        <f t="shared" si="8"/>
        <v>1.7803107022384</v>
      </c>
      <c r="M21" s="6">
        <f>AVERAGE(L19:L21)</f>
        <v>1.78769832864067</v>
      </c>
      <c r="N21" s="6">
        <f>L21-M21</f>
        <v>-0.00738762640226764</v>
      </c>
      <c r="O21" s="6">
        <f t="shared" si="9"/>
        <v>1.0051338456672</v>
      </c>
      <c r="Q21" s="2" t="s">
        <v>82</v>
      </c>
      <c r="R21" s="5">
        <v>25.7805823246155</v>
      </c>
      <c r="S21" s="5">
        <v>26.4589475886174</v>
      </c>
      <c r="T21" s="6">
        <f t="shared" si="10"/>
        <v>0.678365264001897</v>
      </c>
      <c r="U21" s="6">
        <f>AVERAGE(T19:T21)</f>
        <v>0.710329204027166</v>
      </c>
      <c r="V21" s="6">
        <f>T21-U21</f>
        <v>-0.0319639400252688</v>
      </c>
      <c r="W21" s="6">
        <f t="shared" si="11"/>
        <v>1.02240297546128</v>
      </c>
    </row>
    <row r="22" spans="1:23">
      <c r="A22" s="2" t="s">
        <v>83</v>
      </c>
      <c r="B22" s="5">
        <v>30.3927151155587</v>
      </c>
      <c r="C22" s="5">
        <v>26.1959889443161</v>
      </c>
      <c r="D22" s="6">
        <f t="shared" si="6"/>
        <v>-4.1967261712426</v>
      </c>
      <c r="E22" s="6"/>
      <c r="F22" s="6">
        <f>D22-E21</f>
        <v>-5.61009795099913</v>
      </c>
      <c r="G22" s="6">
        <f t="shared" si="7"/>
        <v>48.8436107846884</v>
      </c>
      <c r="I22" s="2" t="s">
        <v>84</v>
      </c>
      <c r="J22" s="5">
        <v>26.234421794199</v>
      </c>
      <c r="K22" s="5">
        <v>26.9786180216651</v>
      </c>
      <c r="L22" s="6">
        <f t="shared" si="8"/>
        <v>0.744196227466098</v>
      </c>
      <c r="M22" s="6"/>
      <c r="N22" s="6">
        <f>L22-M21</f>
        <v>-1.04350210117457</v>
      </c>
      <c r="O22" s="6">
        <f t="shared" si="9"/>
        <v>2.06122515063881</v>
      </c>
      <c r="Q22" s="2" t="s">
        <v>85</v>
      </c>
      <c r="R22" s="5">
        <v>29.8502228439699</v>
      </c>
      <c r="S22" s="5">
        <v>28.4465957511552</v>
      </c>
      <c r="T22" s="6">
        <f t="shared" si="10"/>
        <v>-1.4036270928147</v>
      </c>
      <c r="U22" s="6"/>
      <c r="V22" s="6">
        <f>T22-U21</f>
        <v>-2.11395629684186</v>
      </c>
      <c r="W22" s="6">
        <f t="shared" si="11"/>
        <v>4.32876744597286</v>
      </c>
    </row>
    <row r="23" spans="1:23">
      <c r="A23" s="2" t="s">
        <v>83</v>
      </c>
      <c r="B23" s="5">
        <v>30.4023913149413</v>
      </c>
      <c r="C23" s="5">
        <v>26.4087358461293</v>
      </c>
      <c r="D23" s="6">
        <f t="shared" si="6"/>
        <v>-3.993655468812</v>
      </c>
      <c r="E23" s="6"/>
      <c r="F23" s="6">
        <f>D23-E21</f>
        <v>-5.40702724856853</v>
      </c>
      <c r="G23" s="6">
        <f t="shared" si="7"/>
        <v>42.4304257168301</v>
      </c>
      <c r="I23" s="2" t="s">
        <v>84</v>
      </c>
      <c r="J23" s="5">
        <v>26.2548751913547</v>
      </c>
      <c r="K23" s="5">
        <v>26.9803205283583</v>
      </c>
      <c r="L23" s="6">
        <f t="shared" si="8"/>
        <v>0.725445337003599</v>
      </c>
      <c r="M23" s="6"/>
      <c r="N23" s="6">
        <f>L23-M21</f>
        <v>-1.06225299163707</v>
      </c>
      <c r="O23" s="6">
        <f t="shared" si="9"/>
        <v>2.08819000865665</v>
      </c>
      <c r="Q23" s="2" t="s">
        <v>85</v>
      </c>
      <c r="R23" s="5">
        <v>29.9058526755177</v>
      </c>
      <c r="S23" s="5">
        <v>28.584234922165</v>
      </c>
      <c r="T23" s="6">
        <f t="shared" si="10"/>
        <v>-1.3216177533527</v>
      </c>
      <c r="U23" s="6"/>
      <c r="V23" s="6">
        <f>T23-U21</f>
        <v>-2.03194695737987</v>
      </c>
      <c r="W23" s="6">
        <f t="shared" si="11"/>
        <v>4.08956376137328</v>
      </c>
    </row>
    <row r="24" spans="1:23">
      <c r="A24" s="2" t="s">
        <v>83</v>
      </c>
      <c r="B24" s="5">
        <v>30.6853866009294</v>
      </c>
      <c r="C24" s="5">
        <v>26.4653464566897</v>
      </c>
      <c r="D24" s="6">
        <f t="shared" si="6"/>
        <v>-4.2200401442397</v>
      </c>
      <c r="E24" s="6"/>
      <c r="F24" s="6">
        <f>D24-E21</f>
        <v>-5.63341192399623</v>
      </c>
      <c r="G24" s="6">
        <f t="shared" si="7"/>
        <v>49.6393364027364</v>
      </c>
      <c r="I24" s="2" t="s">
        <v>84</v>
      </c>
      <c r="J24" s="5">
        <v>26.5530667591226</v>
      </c>
      <c r="K24" s="5">
        <v>27.2061870746288</v>
      </c>
      <c r="L24" s="6">
        <f t="shared" si="8"/>
        <v>0.6531203155062</v>
      </c>
      <c r="M24" s="6"/>
      <c r="N24" s="6">
        <f>L24-M21</f>
        <v>-1.13457801313447</v>
      </c>
      <c r="O24" s="6">
        <f t="shared" si="9"/>
        <v>2.19554333939978</v>
      </c>
      <c r="Q24" s="2" t="s">
        <v>85</v>
      </c>
      <c r="R24" s="5">
        <v>30.1692017603584</v>
      </c>
      <c r="S24" s="5">
        <v>28.6011674657156</v>
      </c>
      <c r="T24" s="6">
        <f t="shared" si="10"/>
        <v>-1.5680342946428</v>
      </c>
      <c r="U24" s="6"/>
      <c r="V24" s="6">
        <f>T24-U21</f>
        <v>-2.27836349866997</v>
      </c>
      <c r="W24" s="6">
        <f t="shared" si="11"/>
        <v>4.85127343980633</v>
      </c>
    </row>
    <row r="25" spans="1:23">
      <c r="A25" s="2" t="s">
        <v>86</v>
      </c>
      <c r="B25" s="5">
        <v>26.9881315992754</v>
      </c>
      <c r="C25" s="5">
        <v>25.9757172159033</v>
      </c>
      <c r="D25" s="6">
        <f t="shared" si="6"/>
        <v>-1.0124143833721</v>
      </c>
      <c r="E25" s="6"/>
      <c r="F25" s="6">
        <f>D25-E21</f>
        <v>-2.42578616312863</v>
      </c>
      <c r="G25" s="6">
        <f t="shared" si="7"/>
        <v>5.37321722332167</v>
      </c>
      <c r="I25" s="2" t="s">
        <v>87</v>
      </c>
      <c r="J25" s="5">
        <v>25.8818481950211</v>
      </c>
      <c r="K25" s="5">
        <v>26.1725650706559</v>
      </c>
      <c r="L25" s="6">
        <f t="shared" si="8"/>
        <v>0.2907168756348</v>
      </c>
      <c r="M25" s="6"/>
      <c r="N25" s="6">
        <f>L25-M21</f>
        <v>-1.49698145300587</v>
      </c>
      <c r="O25" s="6">
        <f t="shared" si="9"/>
        <v>2.82251540089999</v>
      </c>
      <c r="Q25" s="2" t="s">
        <v>88</v>
      </c>
      <c r="R25" s="5">
        <v>26.8939089282979</v>
      </c>
      <c r="S25" s="5">
        <v>27.2475697664519</v>
      </c>
      <c r="T25" s="6">
        <f t="shared" si="10"/>
        <v>0.353660838153999</v>
      </c>
      <c r="U25" s="6"/>
      <c r="V25" s="6">
        <f>T25-U21</f>
        <v>-0.356668365873167</v>
      </c>
      <c r="W25" s="6">
        <f t="shared" si="11"/>
        <v>1.28046548528229</v>
      </c>
    </row>
    <row r="26" spans="1:23">
      <c r="A26" s="2" t="s">
        <v>86</v>
      </c>
      <c r="B26" s="5">
        <v>27.2057132426887</v>
      </c>
      <c r="C26" s="5">
        <v>26.1825523553448</v>
      </c>
      <c r="D26" s="6">
        <f t="shared" si="6"/>
        <v>-1.0231608873439</v>
      </c>
      <c r="E26" s="6"/>
      <c r="F26" s="6">
        <f>D26-E21</f>
        <v>-2.43653266710043</v>
      </c>
      <c r="G26" s="6">
        <f t="shared" si="7"/>
        <v>5.41339126972127</v>
      </c>
      <c r="I26" s="2" t="s">
        <v>87</v>
      </c>
      <c r="J26" s="5">
        <v>25.9479655643936</v>
      </c>
      <c r="K26" s="5">
        <v>26.3888520581832</v>
      </c>
      <c r="L26" s="6">
        <f t="shared" si="8"/>
        <v>0.440886493789602</v>
      </c>
      <c r="M26" s="6"/>
      <c r="N26" s="6">
        <f>L26-M21</f>
        <v>-1.34681183485106</v>
      </c>
      <c r="O26" s="6">
        <f t="shared" si="9"/>
        <v>2.54349425370865</v>
      </c>
      <c r="Q26" s="2" t="s">
        <v>88</v>
      </c>
      <c r="R26" s="5">
        <v>26.9125348467205</v>
      </c>
      <c r="S26" s="5">
        <v>27.4576921784309</v>
      </c>
      <c r="T26" s="6">
        <f t="shared" si="10"/>
        <v>0.545157331710399</v>
      </c>
      <c r="U26" s="6"/>
      <c r="V26" s="6">
        <f>T26-U21</f>
        <v>-0.165171872316767</v>
      </c>
      <c r="W26" s="6">
        <f t="shared" si="11"/>
        <v>1.12129965365232</v>
      </c>
    </row>
    <row r="27" spans="1:23">
      <c r="A27" s="2" t="s">
        <v>86</v>
      </c>
      <c r="B27" s="5">
        <v>27.2129171218199</v>
      </c>
      <c r="C27" s="5">
        <v>26.2101308965602</v>
      </c>
      <c r="D27" s="6">
        <f t="shared" si="6"/>
        <v>-1.0027862252597</v>
      </c>
      <c r="E27" s="6"/>
      <c r="F27" s="6">
        <f>D27-E21</f>
        <v>-2.41615800501623</v>
      </c>
      <c r="G27" s="6">
        <f t="shared" si="7"/>
        <v>5.33747721110988</v>
      </c>
      <c r="I27" s="2" t="s">
        <v>87</v>
      </c>
      <c r="J27" s="5">
        <v>26.0225480962083</v>
      </c>
      <c r="K27" s="5">
        <v>26.5433434734717</v>
      </c>
      <c r="L27" s="6">
        <f t="shared" si="8"/>
        <v>0.520795377263401</v>
      </c>
      <c r="M27" s="6"/>
      <c r="N27" s="6">
        <f>L27-M21</f>
        <v>-1.26690295137727</v>
      </c>
      <c r="O27" s="6">
        <f t="shared" si="9"/>
        <v>2.40644416751145</v>
      </c>
      <c r="Q27" s="2" t="s">
        <v>88</v>
      </c>
      <c r="R27" s="5">
        <v>27.0340777801296</v>
      </c>
      <c r="S27" s="5">
        <v>27.4904628088582</v>
      </c>
      <c r="T27" s="6">
        <f t="shared" si="10"/>
        <v>0.456385028728601</v>
      </c>
      <c r="U27" s="6"/>
      <c r="V27" s="6">
        <f>T27-U21</f>
        <v>-0.253944175298565</v>
      </c>
      <c r="W27" s="6">
        <f t="shared" si="11"/>
        <v>1.19246272940929</v>
      </c>
    </row>
    <row r="28" spans="1:23">
      <c r="A28" s="2" t="s">
        <v>89</v>
      </c>
      <c r="B28" s="5">
        <v>24.2527896715007</v>
      </c>
      <c r="C28" s="5">
        <v>26.2395224593608</v>
      </c>
      <c r="D28" s="6">
        <f t="shared" si="6"/>
        <v>1.9867327878601</v>
      </c>
      <c r="E28" s="6"/>
      <c r="F28" s="6">
        <f>D28-E21</f>
        <v>0.573361008103567</v>
      </c>
      <c r="G28" s="6">
        <f t="shared" si="7"/>
        <v>0.672049307960219</v>
      </c>
      <c r="I28" s="2" t="s">
        <v>90</v>
      </c>
      <c r="J28" s="5">
        <v>25.6110788338324</v>
      </c>
      <c r="K28" s="5">
        <v>25.6745871310385</v>
      </c>
      <c r="L28" s="6">
        <f t="shared" si="8"/>
        <v>0.0635082972060985</v>
      </c>
      <c r="M28" s="6"/>
      <c r="N28" s="6">
        <f>L28-M21</f>
        <v>-1.72419003143457</v>
      </c>
      <c r="O28" s="6">
        <f t="shared" si="9"/>
        <v>3.30394582601067</v>
      </c>
      <c r="Q28" s="2" t="s">
        <v>91</v>
      </c>
      <c r="R28" s="5">
        <v>26.890355758796</v>
      </c>
      <c r="S28" s="5">
        <v>27.1667002354197</v>
      </c>
      <c r="T28" s="6">
        <f t="shared" si="10"/>
        <v>0.276344476623699</v>
      </c>
      <c r="U28" s="6"/>
      <c r="V28" s="6">
        <f>T28-U21</f>
        <v>-0.433984727403467</v>
      </c>
      <c r="W28" s="6">
        <f t="shared" si="11"/>
        <v>1.35095978298727</v>
      </c>
    </row>
    <row r="29" spans="1:23">
      <c r="A29" s="2" t="s">
        <v>89</v>
      </c>
      <c r="B29" s="5">
        <v>24.341885931206</v>
      </c>
      <c r="C29" s="5">
        <v>26.4656816112507</v>
      </c>
      <c r="D29" s="6">
        <f t="shared" si="6"/>
        <v>2.1237956800447</v>
      </c>
      <c r="E29" s="6"/>
      <c r="F29" s="6">
        <f>D29-E21</f>
        <v>0.710423900288169</v>
      </c>
      <c r="G29" s="6">
        <f t="shared" si="7"/>
        <v>0.611140543915268</v>
      </c>
      <c r="I29" s="2" t="s">
        <v>90</v>
      </c>
      <c r="J29" s="5">
        <v>25.651626682723</v>
      </c>
      <c r="K29" s="5">
        <v>25.7718255426024</v>
      </c>
      <c r="L29" s="6">
        <f t="shared" si="8"/>
        <v>0.120198859879402</v>
      </c>
      <c r="M29" s="6"/>
      <c r="N29" s="6">
        <f>L29-M21</f>
        <v>-1.66749946876126</v>
      </c>
      <c r="O29" s="6">
        <f t="shared" si="9"/>
        <v>3.17663530155551</v>
      </c>
      <c r="Q29" s="2" t="s">
        <v>91</v>
      </c>
      <c r="R29" s="5">
        <v>26.9028228145017</v>
      </c>
      <c r="S29" s="5">
        <v>27.3629049240893</v>
      </c>
      <c r="T29" s="6">
        <f t="shared" si="10"/>
        <v>0.460082109587599</v>
      </c>
      <c r="U29" s="6"/>
      <c r="V29" s="6">
        <f>T29-U21</f>
        <v>-0.250247094439567</v>
      </c>
      <c r="W29" s="6">
        <f t="shared" si="11"/>
        <v>1.1894108112952</v>
      </c>
    </row>
    <row r="30" spans="1:23">
      <c r="A30" s="2" t="s">
        <v>89</v>
      </c>
      <c r="B30" s="5">
        <v>24.3899081486552</v>
      </c>
      <c r="C30" s="5">
        <v>26.5785510432353</v>
      </c>
      <c r="D30" s="6">
        <f t="shared" si="6"/>
        <v>2.1886428945801</v>
      </c>
      <c r="E30" s="6"/>
      <c r="F30" s="6">
        <f>D30-E21</f>
        <v>0.77527111482357</v>
      </c>
      <c r="G30" s="6">
        <f t="shared" si="7"/>
        <v>0.58427881484181</v>
      </c>
      <c r="I30" s="2" t="s">
        <v>90</v>
      </c>
      <c r="J30" s="5">
        <v>25.7706876111773</v>
      </c>
      <c r="K30" s="5">
        <v>25.9112192345368</v>
      </c>
      <c r="L30" s="6">
        <f t="shared" si="8"/>
        <v>0.1405316233595</v>
      </c>
      <c r="M30" s="6"/>
      <c r="N30" s="6">
        <f>L30-M21</f>
        <v>-1.64716670528117</v>
      </c>
      <c r="O30" s="6">
        <f t="shared" si="9"/>
        <v>3.13217909146854</v>
      </c>
      <c r="Q30" s="2" t="s">
        <v>91</v>
      </c>
      <c r="R30" s="5">
        <v>26.9049432221012</v>
      </c>
      <c r="S30" s="5">
        <v>27.5144610345686</v>
      </c>
      <c r="T30" s="6">
        <f t="shared" si="10"/>
        <v>0.609517812467402</v>
      </c>
      <c r="U30" s="6"/>
      <c r="V30" s="6">
        <f>T30-U21</f>
        <v>-0.100811391559764</v>
      </c>
      <c r="W30" s="6">
        <f t="shared" si="11"/>
        <v>1.07237641222978</v>
      </c>
    </row>
    <row r="31" spans="1:23">
      <c r="A31" s="2" t="s">
        <v>92</v>
      </c>
      <c r="B31" s="5">
        <v>23.4062885663242</v>
      </c>
      <c r="C31" s="5">
        <v>25.5393624893677</v>
      </c>
      <c r="D31" s="6">
        <f t="shared" si="6"/>
        <v>2.1330739230435</v>
      </c>
      <c r="E31" s="6"/>
      <c r="F31" s="6">
        <f>D31-E21</f>
        <v>0.719702143286969</v>
      </c>
      <c r="G31" s="6">
        <f t="shared" si="7"/>
        <v>0.607222795589286</v>
      </c>
      <c r="I31" s="2" t="s">
        <v>93</v>
      </c>
      <c r="J31" s="5">
        <v>24.4606498019923</v>
      </c>
      <c r="K31" s="5">
        <v>26.1926603963037</v>
      </c>
      <c r="L31" s="6">
        <f t="shared" si="8"/>
        <v>1.7320105943114</v>
      </c>
      <c r="M31" s="6"/>
      <c r="N31" s="6">
        <f>L31-M21</f>
        <v>-0.0556877343292659</v>
      </c>
      <c r="O31" s="6">
        <f t="shared" si="9"/>
        <v>1.03935444664268</v>
      </c>
      <c r="Q31" s="2" t="s">
        <v>94</v>
      </c>
      <c r="R31" s="5">
        <v>30.1493438831681</v>
      </c>
      <c r="S31" s="5">
        <v>28.6372227708789</v>
      </c>
      <c r="T31" s="6">
        <f t="shared" si="10"/>
        <v>-1.5121211122892</v>
      </c>
      <c r="U31" s="6"/>
      <c r="V31" s="6">
        <f>T31-U21</f>
        <v>-2.22245031631637</v>
      </c>
      <c r="W31" s="6">
        <f t="shared" si="11"/>
        <v>4.6668539425541</v>
      </c>
    </row>
    <row r="32" spans="1:23">
      <c r="A32" s="2" t="s">
        <v>92</v>
      </c>
      <c r="B32" s="5">
        <v>23.6217493399762</v>
      </c>
      <c r="C32" s="5">
        <v>25.545602380656</v>
      </c>
      <c r="D32" s="6">
        <f t="shared" si="6"/>
        <v>1.9238530406798</v>
      </c>
      <c r="E32" s="6"/>
      <c r="F32" s="6">
        <f>D32-E21</f>
        <v>0.510481260923266</v>
      </c>
      <c r="G32" s="6">
        <f t="shared" si="7"/>
        <v>0.701988226308245</v>
      </c>
      <c r="I32" s="2" t="s">
        <v>93</v>
      </c>
      <c r="J32" s="5">
        <v>24.5035914478645</v>
      </c>
      <c r="K32" s="5">
        <v>26.1938466281792</v>
      </c>
      <c r="L32" s="6">
        <f t="shared" si="8"/>
        <v>1.6902551803147</v>
      </c>
      <c r="M32" s="6"/>
      <c r="N32" s="6">
        <f>L32-M21</f>
        <v>-0.0974431483259661</v>
      </c>
      <c r="O32" s="6">
        <f t="shared" si="9"/>
        <v>1.06987566793108</v>
      </c>
      <c r="Q32" s="2" t="s">
        <v>94</v>
      </c>
      <c r="R32" s="5">
        <v>30.2017777175355</v>
      </c>
      <c r="S32" s="5">
        <v>28.6789666557946</v>
      </c>
      <c r="T32" s="6">
        <f t="shared" si="10"/>
        <v>-1.5228110617409</v>
      </c>
      <c r="U32" s="6"/>
      <c r="V32" s="6">
        <f>T32-U21</f>
        <v>-2.23314026576807</v>
      </c>
      <c r="W32" s="6">
        <f t="shared" si="11"/>
        <v>4.70156240002454</v>
      </c>
    </row>
    <row r="33" spans="1:23">
      <c r="A33" s="2" t="s">
        <v>92</v>
      </c>
      <c r="B33" s="5">
        <v>23.6681384013498</v>
      </c>
      <c r="C33" s="5">
        <v>25.6306590902686</v>
      </c>
      <c r="D33" s="6">
        <f t="shared" si="6"/>
        <v>1.9625206889188</v>
      </c>
      <c r="E33" s="6"/>
      <c r="F33" s="6">
        <f>D33-E21</f>
        <v>0.549148909162269</v>
      </c>
      <c r="G33" s="6">
        <f t="shared" si="7"/>
        <v>0.68342318214642</v>
      </c>
      <c r="I33" s="2" t="s">
        <v>93</v>
      </c>
      <c r="J33" s="5">
        <v>24.5416946116665</v>
      </c>
      <c r="K33" s="5">
        <v>26.2894427955037</v>
      </c>
      <c r="L33" s="6">
        <f t="shared" si="8"/>
        <v>1.7477481838372</v>
      </c>
      <c r="M33" s="6"/>
      <c r="N33" s="6">
        <f>L33-M21</f>
        <v>-0.0399501448034674</v>
      </c>
      <c r="O33" s="6">
        <f t="shared" si="9"/>
        <v>1.02807829875183</v>
      </c>
      <c r="Q33" s="2" t="s">
        <v>94</v>
      </c>
      <c r="R33" s="5">
        <v>30.4277901545202</v>
      </c>
      <c r="S33" s="5">
        <v>28.6972792529342</v>
      </c>
      <c r="T33" s="6">
        <f t="shared" si="10"/>
        <v>-1.730510901586</v>
      </c>
      <c r="U33" s="6"/>
      <c r="V33" s="6">
        <f>T33-U21</f>
        <v>-2.44084010561316</v>
      </c>
      <c r="W33" s="6">
        <f t="shared" si="11"/>
        <v>5.42957812416391</v>
      </c>
    </row>
    <row r="35" spans="1:23">
      <c r="A35" s="2" t="s">
        <v>52</v>
      </c>
      <c r="B35" s="3" t="s">
        <v>53</v>
      </c>
      <c r="C35" s="3" t="s">
        <v>72</v>
      </c>
      <c r="D35" s="4" t="s">
        <v>55</v>
      </c>
      <c r="E35" s="4" t="s">
        <v>56</v>
      </c>
      <c r="F35" s="4" t="s">
        <v>57</v>
      </c>
      <c r="G35" s="4" t="s">
        <v>58</v>
      </c>
      <c r="I35" s="2" t="s">
        <v>52</v>
      </c>
      <c r="J35" s="3" t="s">
        <v>53</v>
      </c>
      <c r="K35" s="3" t="s">
        <v>72</v>
      </c>
      <c r="L35" s="4" t="s">
        <v>55</v>
      </c>
      <c r="M35" s="4" t="s">
        <v>56</v>
      </c>
      <c r="N35" s="4" t="s">
        <v>57</v>
      </c>
      <c r="O35" s="4" t="s">
        <v>58</v>
      </c>
      <c r="Q35" s="2" t="s">
        <v>52</v>
      </c>
      <c r="R35" s="3" t="s">
        <v>53</v>
      </c>
      <c r="S35" s="3" t="s">
        <v>72</v>
      </c>
      <c r="T35" s="4" t="s">
        <v>55</v>
      </c>
      <c r="U35" s="4" t="s">
        <v>56</v>
      </c>
      <c r="V35" s="4" t="s">
        <v>57</v>
      </c>
      <c r="W35" s="4" t="s">
        <v>58</v>
      </c>
    </row>
    <row r="36" spans="1:23">
      <c r="A36" s="2" t="s">
        <v>82</v>
      </c>
      <c r="B36" s="5">
        <v>24.4701515460703</v>
      </c>
      <c r="C36" s="5">
        <v>29.9889943698666</v>
      </c>
      <c r="D36" s="6">
        <f t="shared" ref="D36:D50" si="12">C36-B36</f>
        <v>5.5188428237963</v>
      </c>
      <c r="E36" s="6"/>
      <c r="F36" s="6">
        <f>D36-E38</f>
        <v>-0.017992873074868</v>
      </c>
      <c r="G36" s="6">
        <f t="shared" ref="G36:G50" si="13">POWER(2,-F36)</f>
        <v>1.01254980533394</v>
      </c>
      <c r="I36" s="2" t="s">
        <v>82</v>
      </c>
      <c r="J36" s="5">
        <v>24.4422617292615</v>
      </c>
      <c r="K36" s="5">
        <v>30.1270564275368</v>
      </c>
      <c r="L36" s="6">
        <f t="shared" ref="L36:L50" si="14">K36-J36</f>
        <v>5.6847946982753</v>
      </c>
      <c r="M36" s="6"/>
      <c r="N36" s="6">
        <f>L36-M38</f>
        <v>-0.212775645249399</v>
      </c>
      <c r="O36" s="6">
        <f t="shared" ref="O36:O50" si="15">POWER(2,-N36)</f>
        <v>1.15891571390773</v>
      </c>
      <c r="Q36" s="2" t="s">
        <v>82</v>
      </c>
      <c r="R36" s="5">
        <v>25.5811518837413</v>
      </c>
      <c r="S36" s="5">
        <v>30.4614661640372</v>
      </c>
      <c r="T36" s="6">
        <f t="shared" ref="T36:T50" si="16">S36-R36</f>
        <v>4.8803142802959</v>
      </c>
      <c r="U36" s="6"/>
      <c r="V36" s="6">
        <f>T36-U38</f>
        <v>-0.0551687442376307</v>
      </c>
      <c r="W36" s="6">
        <f t="shared" ref="W36:W50" si="17">POWER(2,-V36)</f>
        <v>1.03898062013584</v>
      </c>
    </row>
    <row r="37" spans="1:23">
      <c r="A37" s="2" t="s">
        <v>82</v>
      </c>
      <c r="B37" s="5">
        <v>24.5436029444415</v>
      </c>
      <c r="C37" s="5">
        <v>30.1143124103736</v>
      </c>
      <c r="D37" s="6">
        <f t="shared" si="12"/>
        <v>5.5707094659321</v>
      </c>
      <c r="E37" s="6"/>
      <c r="F37" s="6">
        <f>D37-E38</f>
        <v>0.0338737690609348</v>
      </c>
      <c r="G37" s="6">
        <f t="shared" si="13"/>
        <v>0.976793991395543</v>
      </c>
      <c r="I37" s="2" t="s">
        <v>82</v>
      </c>
      <c r="J37" s="5">
        <v>24.4726346888318</v>
      </c>
      <c r="K37" s="5">
        <v>30.4688981928994</v>
      </c>
      <c r="L37" s="6">
        <f t="shared" si="14"/>
        <v>5.9962635040676</v>
      </c>
      <c r="M37" s="6"/>
      <c r="N37" s="6">
        <f>L37-M38</f>
        <v>0.0986931605428998</v>
      </c>
      <c r="O37" s="6">
        <f t="shared" si="15"/>
        <v>0.933878545664242</v>
      </c>
      <c r="Q37" s="2" t="s">
        <v>82</v>
      </c>
      <c r="R37" s="5">
        <v>25.7540589027812</v>
      </c>
      <c r="S37" s="5">
        <v>30.6549666230488</v>
      </c>
      <c r="T37" s="6">
        <f t="shared" si="16"/>
        <v>4.9009077202676</v>
      </c>
      <c r="U37" s="6"/>
      <c r="V37" s="6">
        <f>T37-U38</f>
        <v>-0.0345753042659327</v>
      </c>
      <c r="W37" s="6">
        <f t="shared" si="17"/>
        <v>1.02425526181529</v>
      </c>
    </row>
    <row r="38" spans="1:23">
      <c r="A38" s="2" t="s">
        <v>82</v>
      </c>
      <c r="B38" s="5">
        <v>24.7629852918108</v>
      </c>
      <c r="C38" s="5">
        <v>30.2839400926959</v>
      </c>
      <c r="D38" s="6">
        <f t="shared" si="12"/>
        <v>5.5209548008851</v>
      </c>
      <c r="E38" s="6">
        <f>AVERAGE(D36:D38)</f>
        <v>5.53683569687117</v>
      </c>
      <c r="F38" s="6">
        <f>D38-E38</f>
        <v>-0.0158808959860659</v>
      </c>
      <c r="G38" s="6">
        <f t="shared" si="13"/>
        <v>1.01106860700755</v>
      </c>
      <c r="I38" s="2" t="s">
        <v>82</v>
      </c>
      <c r="J38" s="5">
        <v>24.5380969925522</v>
      </c>
      <c r="K38" s="5">
        <v>30.5497498207834</v>
      </c>
      <c r="L38" s="6">
        <f t="shared" si="14"/>
        <v>6.0116528282312</v>
      </c>
      <c r="M38" s="6">
        <f>AVERAGE(L36:L38)</f>
        <v>5.8975703435247</v>
      </c>
      <c r="N38" s="6">
        <f>L38-M38</f>
        <v>0.1140824847065</v>
      </c>
      <c r="O38" s="6">
        <f t="shared" si="15"/>
        <v>0.923969743851915</v>
      </c>
      <c r="Q38" s="2" t="s">
        <v>82</v>
      </c>
      <c r="R38" s="5">
        <v>25.7805823246155</v>
      </c>
      <c r="S38" s="5">
        <v>30.8058093976526</v>
      </c>
      <c r="T38" s="6">
        <f t="shared" si="16"/>
        <v>5.0252270730371</v>
      </c>
      <c r="U38" s="6">
        <f>AVERAGE(T36:T38)</f>
        <v>4.93548302453353</v>
      </c>
      <c r="V38" s="6">
        <f>T38-U38</f>
        <v>0.0897440485035643</v>
      </c>
      <c r="W38" s="6">
        <f t="shared" si="17"/>
        <v>0.939689446665227</v>
      </c>
    </row>
    <row r="39" spans="1:23">
      <c r="A39" s="2" t="s">
        <v>83</v>
      </c>
      <c r="B39" s="5">
        <v>30.3927151155587</v>
      </c>
      <c r="C39" s="5">
        <v>28.8894293614913</v>
      </c>
      <c r="D39" s="6">
        <f t="shared" si="12"/>
        <v>-1.5032857540674</v>
      </c>
      <c r="E39" s="6"/>
      <c r="F39" s="6">
        <f>D39-E38</f>
        <v>-7.04012145093857</v>
      </c>
      <c r="G39" s="6">
        <f t="shared" si="13"/>
        <v>131.609648690135</v>
      </c>
      <c r="I39" s="2" t="s">
        <v>84</v>
      </c>
      <c r="J39" s="5">
        <v>26.234421794199</v>
      </c>
      <c r="K39" s="5">
        <v>29.3992282890502</v>
      </c>
      <c r="L39" s="6">
        <f t="shared" si="14"/>
        <v>3.1648064948512</v>
      </c>
      <c r="M39" s="6"/>
      <c r="N39" s="6">
        <f>L39-M38</f>
        <v>-2.7327638486735</v>
      </c>
      <c r="O39" s="6">
        <f t="shared" si="15"/>
        <v>6.64727872641686</v>
      </c>
      <c r="Q39" s="2" t="s">
        <v>85</v>
      </c>
      <c r="R39" s="5">
        <v>29.8502228439699</v>
      </c>
      <c r="S39" s="5">
        <v>31.735736299124</v>
      </c>
      <c r="T39" s="6">
        <f t="shared" si="16"/>
        <v>1.8855134551541</v>
      </c>
      <c r="U39" s="6"/>
      <c r="V39" s="6">
        <f>T39-U38</f>
        <v>-3.04996956937943</v>
      </c>
      <c r="W39" s="6">
        <f t="shared" si="17"/>
        <v>8.28194469866684</v>
      </c>
    </row>
    <row r="40" spans="1:23">
      <c r="A40" s="2" t="s">
        <v>83</v>
      </c>
      <c r="B40" s="5">
        <v>30.4023913149413</v>
      </c>
      <c r="C40" s="5">
        <v>28.9326221414386</v>
      </c>
      <c r="D40" s="6">
        <f t="shared" si="12"/>
        <v>-1.4697691735027</v>
      </c>
      <c r="E40" s="6"/>
      <c r="F40" s="6">
        <f>D40-E38</f>
        <v>-7.00660487037387</v>
      </c>
      <c r="G40" s="6">
        <f t="shared" si="13"/>
        <v>128.587346304607</v>
      </c>
      <c r="I40" s="2" t="s">
        <v>84</v>
      </c>
      <c r="J40" s="5">
        <v>26.2548751913547</v>
      </c>
      <c r="K40" s="5">
        <v>29.5394349009972</v>
      </c>
      <c r="L40" s="6">
        <f t="shared" si="14"/>
        <v>3.2845597096425</v>
      </c>
      <c r="M40" s="6"/>
      <c r="N40" s="6">
        <f>L40-M38</f>
        <v>-2.6130106338822</v>
      </c>
      <c r="O40" s="6">
        <f t="shared" si="15"/>
        <v>6.11779020465106</v>
      </c>
      <c r="Q40" s="2" t="s">
        <v>85</v>
      </c>
      <c r="R40" s="5">
        <v>29.9058526755177</v>
      </c>
      <c r="S40" s="5">
        <v>31.9647447904664</v>
      </c>
      <c r="T40" s="6">
        <f t="shared" si="16"/>
        <v>2.0588921149487</v>
      </c>
      <c r="U40" s="6"/>
      <c r="V40" s="6">
        <f>T40-U38</f>
        <v>-2.87659090958483</v>
      </c>
      <c r="W40" s="6">
        <f t="shared" si="17"/>
        <v>7.34412650358187</v>
      </c>
    </row>
    <row r="41" spans="1:23">
      <c r="A41" s="2" t="s">
        <v>83</v>
      </c>
      <c r="B41" s="5">
        <v>30.6853866009294</v>
      </c>
      <c r="C41" s="5">
        <v>28.9536787902622</v>
      </c>
      <c r="D41" s="6">
        <f t="shared" si="12"/>
        <v>-1.7317078106672</v>
      </c>
      <c r="E41" s="6"/>
      <c r="F41" s="6">
        <f>D41-E38</f>
        <v>-7.26854350753837</v>
      </c>
      <c r="G41" s="6">
        <f t="shared" si="13"/>
        <v>154.187661085615</v>
      </c>
      <c r="I41" s="2" t="s">
        <v>84</v>
      </c>
      <c r="J41" s="5">
        <v>26.5530667591226</v>
      </c>
      <c r="K41" s="5">
        <v>29.7333008612265</v>
      </c>
      <c r="L41" s="6">
        <f t="shared" si="14"/>
        <v>3.1802341021039</v>
      </c>
      <c r="M41" s="6"/>
      <c r="N41" s="6">
        <f>L41-M38</f>
        <v>-2.7173362414208</v>
      </c>
      <c r="O41" s="6">
        <f t="shared" si="15"/>
        <v>6.57657408763273</v>
      </c>
      <c r="Q41" s="2" t="s">
        <v>85</v>
      </c>
      <c r="R41" s="5">
        <v>30.1692017603584</v>
      </c>
      <c r="S41" s="5">
        <v>32.0288407176663</v>
      </c>
      <c r="T41" s="6">
        <f t="shared" si="16"/>
        <v>1.8596389573079</v>
      </c>
      <c r="U41" s="6"/>
      <c r="V41" s="6">
        <f>T41-U38</f>
        <v>-3.07584406722564</v>
      </c>
      <c r="W41" s="6">
        <f t="shared" si="17"/>
        <v>8.43181998918122</v>
      </c>
    </row>
    <row r="42" spans="1:23">
      <c r="A42" s="2" t="s">
        <v>86</v>
      </c>
      <c r="B42" s="5">
        <v>26.9881315992754</v>
      </c>
      <c r="C42" s="5">
        <v>27.8266644782808</v>
      </c>
      <c r="D42" s="6">
        <f t="shared" si="12"/>
        <v>0.838532879005403</v>
      </c>
      <c r="E42" s="6"/>
      <c r="F42" s="6">
        <f>D42-E38</f>
        <v>-4.69830281786576</v>
      </c>
      <c r="G42" s="6">
        <f t="shared" si="13"/>
        <v>25.9615176603691</v>
      </c>
      <c r="I42" s="2" t="s">
        <v>87</v>
      </c>
      <c r="J42" s="5">
        <v>25.8818481950211</v>
      </c>
      <c r="K42" s="5">
        <v>29.8406250522207</v>
      </c>
      <c r="L42" s="6">
        <f t="shared" si="14"/>
        <v>3.9587768571996</v>
      </c>
      <c r="M42" s="6"/>
      <c r="N42" s="6">
        <f>L42-M38</f>
        <v>-1.9387934863251</v>
      </c>
      <c r="O42" s="6">
        <f t="shared" si="15"/>
        <v>3.83384892079744</v>
      </c>
      <c r="Q42" s="2" t="s">
        <v>88</v>
      </c>
      <c r="R42" s="5">
        <v>26.8939089282979</v>
      </c>
      <c r="S42" s="5">
        <v>28.8885175942634</v>
      </c>
      <c r="T42" s="6">
        <f t="shared" si="16"/>
        <v>1.9946086659655</v>
      </c>
      <c r="U42" s="6"/>
      <c r="V42" s="6">
        <f>T42-U38</f>
        <v>-2.94087435856803</v>
      </c>
      <c r="W42" s="6">
        <f t="shared" si="17"/>
        <v>7.67876533084293</v>
      </c>
    </row>
    <row r="43" spans="1:23">
      <c r="A43" s="2" t="s">
        <v>86</v>
      </c>
      <c r="B43" s="5">
        <v>27.2057132426887</v>
      </c>
      <c r="C43" s="5">
        <v>27.9621027725403</v>
      </c>
      <c r="D43" s="6">
        <f t="shared" si="12"/>
        <v>0.756389529851603</v>
      </c>
      <c r="E43" s="6"/>
      <c r="F43" s="6">
        <f>D43-E38</f>
        <v>-4.78044616701956</v>
      </c>
      <c r="G43" s="6">
        <f t="shared" si="13"/>
        <v>27.4825919021098</v>
      </c>
      <c r="I43" s="2" t="s">
        <v>87</v>
      </c>
      <c r="J43" s="5">
        <v>25.9479655643936</v>
      </c>
      <c r="K43" s="5">
        <v>30.2033402238483</v>
      </c>
      <c r="L43" s="6">
        <f t="shared" si="14"/>
        <v>4.2553746594547</v>
      </c>
      <c r="M43" s="6"/>
      <c r="N43" s="6">
        <f>L43-M38</f>
        <v>-1.64219568407</v>
      </c>
      <c r="O43" s="6">
        <f t="shared" si="15"/>
        <v>3.12140527271863</v>
      </c>
      <c r="Q43" s="2" t="s">
        <v>88</v>
      </c>
      <c r="R43" s="5">
        <v>26.9125348467205</v>
      </c>
      <c r="S43" s="5">
        <v>29.025360299202</v>
      </c>
      <c r="T43" s="6">
        <f t="shared" si="16"/>
        <v>2.1128254524815</v>
      </c>
      <c r="U43" s="6"/>
      <c r="V43" s="6">
        <f>T43-U38</f>
        <v>-2.82265757205203</v>
      </c>
      <c r="W43" s="6">
        <f t="shared" si="17"/>
        <v>7.07464409559218</v>
      </c>
    </row>
    <row r="44" spans="1:23">
      <c r="A44" s="2" t="s">
        <v>86</v>
      </c>
      <c r="B44" s="5">
        <v>27.2129171218199</v>
      </c>
      <c r="C44" s="5">
        <v>28.3222268870479</v>
      </c>
      <c r="D44" s="6">
        <f t="shared" si="12"/>
        <v>1.109309765228</v>
      </c>
      <c r="E44" s="6"/>
      <c r="F44" s="6">
        <f>D44-E38</f>
        <v>-4.42752593164316</v>
      </c>
      <c r="G44" s="6">
        <f t="shared" si="13"/>
        <v>21.5188031141465</v>
      </c>
      <c r="I44" s="2" t="s">
        <v>87</v>
      </c>
      <c r="J44" s="5">
        <v>26.0225480962083</v>
      </c>
      <c r="K44" s="5">
        <v>30.2445466585448</v>
      </c>
      <c r="L44" s="6">
        <f t="shared" si="14"/>
        <v>4.2219985623365</v>
      </c>
      <c r="M44" s="6"/>
      <c r="N44" s="6">
        <f>L44-M38</f>
        <v>-1.6755717811882</v>
      </c>
      <c r="O44" s="6">
        <f t="shared" si="15"/>
        <v>3.19445934991438</v>
      </c>
      <c r="Q44" s="2" t="s">
        <v>88</v>
      </c>
      <c r="R44" s="5">
        <v>27.0340777801296</v>
      </c>
      <c r="S44" s="5">
        <v>29.1618090190588</v>
      </c>
      <c r="T44" s="6">
        <f t="shared" si="16"/>
        <v>2.1277312389292</v>
      </c>
      <c r="U44" s="6"/>
      <c r="V44" s="6">
        <f>T44-U38</f>
        <v>-2.80775178560433</v>
      </c>
      <c r="W44" s="6">
        <f t="shared" si="17"/>
        <v>7.00192585881452</v>
      </c>
    </row>
    <row r="45" spans="1:23">
      <c r="A45" s="2" t="s">
        <v>89</v>
      </c>
      <c r="B45" s="5">
        <v>24.2527896715007</v>
      </c>
      <c r="C45" s="5">
        <v>29.3984714368471</v>
      </c>
      <c r="D45" s="6">
        <f t="shared" si="12"/>
        <v>5.1456817653464</v>
      </c>
      <c r="E45" s="6"/>
      <c r="F45" s="6">
        <f>D45-E38</f>
        <v>-0.391153931524767</v>
      </c>
      <c r="G45" s="6">
        <f t="shared" si="13"/>
        <v>1.31144193393644</v>
      </c>
      <c r="I45" s="2" t="s">
        <v>90</v>
      </c>
      <c r="J45" s="5">
        <v>25.6110788338324</v>
      </c>
      <c r="K45" s="5">
        <v>32.034022291679</v>
      </c>
      <c r="L45" s="6">
        <f t="shared" si="14"/>
        <v>6.4229434578466</v>
      </c>
      <c r="M45" s="6"/>
      <c r="N45" s="6">
        <f>L45-M38</f>
        <v>0.5253731143219</v>
      </c>
      <c r="O45" s="6">
        <f t="shared" si="15"/>
        <v>0.694779400653303</v>
      </c>
      <c r="Q45" s="2" t="s">
        <v>91</v>
      </c>
      <c r="R45" s="5">
        <v>26.890355758796</v>
      </c>
      <c r="S45" s="5">
        <v>32.1704379792528</v>
      </c>
      <c r="T45" s="6">
        <f t="shared" si="16"/>
        <v>5.2800822204568</v>
      </c>
      <c r="U45" s="6"/>
      <c r="V45" s="6">
        <f>T45-U38</f>
        <v>0.344599195923268</v>
      </c>
      <c r="W45" s="6">
        <f t="shared" si="17"/>
        <v>0.787526733877635</v>
      </c>
    </row>
    <row r="46" spans="1:23">
      <c r="A46" s="2" t="s">
        <v>89</v>
      </c>
      <c r="B46" s="5">
        <v>24.341885931206</v>
      </c>
      <c r="C46" s="5">
        <v>29.5085841912553</v>
      </c>
      <c r="D46" s="6">
        <f t="shared" si="12"/>
        <v>5.1666982600493</v>
      </c>
      <c r="E46" s="6"/>
      <c r="F46" s="6">
        <f>D46-E38</f>
        <v>-0.370137436821868</v>
      </c>
      <c r="G46" s="6">
        <f t="shared" si="13"/>
        <v>1.2924759511316</v>
      </c>
      <c r="I46" s="2" t="s">
        <v>90</v>
      </c>
      <c r="J46" s="5">
        <v>25.651626682723</v>
      </c>
      <c r="K46" s="5">
        <v>32.1529526921832</v>
      </c>
      <c r="L46" s="6">
        <f t="shared" si="14"/>
        <v>6.5013260094602</v>
      </c>
      <c r="M46" s="6"/>
      <c r="N46" s="6">
        <f>L46-M38</f>
        <v>0.603755665935501</v>
      </c>
      <c r="O46" s="6">
        <f t="shared" si="15"/>
        <v>0.65803869816169</v>
      </c>
      <c r="Q46" s="2" t="s">
        <v>91</v>
      </c>
      <c r="R46" s="5">
        <v>26.9028228145017</v>
      </c>
      <c r="S46" s="5">
        <v>32.2096086385837</v>
      </c>
      <c r="T46" s="6">
        <f t="shared" si="16"/>
        <v>5.306785824082</v>
      </c>
      <c r="U46" s="6"/>
      <c r="V46" s="6">
        <f>T46-U38</f>
        <v>0.371302799548469</v>
      </c>
      <c r="W46" s="6">
        <f t="shared" si="17"/>
        <v>0.773084061946033</v>
      </c>
    </row>
    <row r="47" spans="1:23">
      <c r="A47" s="2" t="s">
        <v>89</v>
      </c>
      <c r="B47" s="5">
        <v>24.3899081486552</v>
      </c>
      <c r="C47" s="5">
        <v>29.6836144009844</v>
      </c>
      <c r="D47" s="6">
        <f t="shared" si="12"/>
        <v>5.2937062523292</v>
      </c>
      <c r="E47" s="6"/>
      <c r="F47" s="6">
        <f>D47-E38</f>
        <v>-0.243129444541965</v>
      </c>
      <c r="G47" s="6">
        <f t="shared" si="13"/>
        <v>1.18355721061701</v>
      </c>
      <c r="I47" s="2" t="s">
        <v>90</v>
      </c>
      <c r="J47" s="5">
        <v>25.7706876111773</v>
      </c>
      <c r="K47" s="5">
        <v>32.3817489958792</v>
      </c>
      <c r="L47" s="6">
        <f t="shared" si="14"/>
        <v>6.6110613847019</v>
      </c>
      <c r="M47" s="6"/>
      <c r="N47" s="6">
        <f>L47-M38</f>
        <v>0.713491041177199</v>
      </c>
      <c r="O47" s="6">
        <f t="shared" si="15"/>
        <v>0.609842651440895</v>
      </c>
      <c r="Q47" s="2" t="s">
        <v>91</v>
      </c>
      <c r="R47" s="5">
        <v>26.9049432221012</v>
      </c>
      <c r="S47" s="5">
        <v>32.2929093232779</v>
      </c>
      <c r="T47" s="6">
        <f t="shared" si="16"/>
        <v>5.3879661011767</v>
      </c>
      <c r="U47" s="6"/>
      <c r="V47" s="6">
        <f>T47-U38</f>
        <v>0.452483076643165</v>
      </c>
      <c r="W47" s="6">
        <f t="shared" si="17"/>
        <v>0.730783985169949</v>
      </c>
    </row>
    <row r="48" spans="1:23">
      <c r="A48" s="2" t="s">
        <v>92</v>
      </c>
      <c r="B48" s="5">
        <v>23.4062885663242</v>
      </c>
      <c r="C48" s="5">
        <v>25.1199656555275</v>
      </c>
      <c r="D48" s="6">
        <f t="shared" si="12"/>
        <v>1.7136770892033</v>
      </c>
      <c r="E48" s="6"/>
      <c r="F48" s="6">
        <f>D48-E38</f>
        <v>-3.82315860766786</v>
      </c>
      <c r="G48" s="6">
        <f t="shared" si="13"/>
        <v>14.1542029710166</v>
      </c>
      <c r="I48" s="2" t="s">
        <v>93</v>
      </c>
      <c r="J48" s="5">
        <v>24.4606498019923</v>
      </c>
      <c r="K48" s="5">
        <v>27.6977116412579</v>
      </c>
      <c r="L48" s="6">
        <f t="shared" si="14"/>
        <v>3.2370618392656</v>
      </c>
      <c r="M48" s="6"/>
      <c r="N48" s="6">
        <f>L48-M38</f>
        <v>-2.6605085042591</v>
      </c>
      <c r="O48" s="6">
        <f t="shared" si="15"/>
        <v>6.32255860365667</v>
      </c>
      <c r="Q48" s="2" t="s">
        <v>94</v>
      </c>
      <c r="R48" s="5">
        <v>30.1493438831681</v>
      </c>
      <c r="S48" s="5">
        <v>31.5640169625653</v>
      </c>
      <c r="T48" s="6">
        <f t="shared" si="16"/>
        <v>1.4146730793972</v>
      </c>
      <c r="U48" s="6"/>
      <c r="V48" s="6">
        <f>T48-U38</f>
        <v>-3.52080994513633</v>
      </c>
      <c r="W48" s="6">
        <f t="shared" si="17"/>
        <v>11.4780841004462</v>
      </c>
    </row>
    <row r="49" spans="1:23">
      <c r="A49" s="2" t="s">
        <v>92</v>
      </c>
      <c r="B49" s="5">
        <v>23.6217493399762</v>
      </c>
      <c r="C49" s="5">
        <v>25.1748111172888</v>
      </c>
      <c r="D49" s="6">
        <f t="shared" si="12"/>
        <v>1.5530617773126</v>
      </c>
      <c r="E49" s="6"/>
      <c r="F49" s="6">
        <f>D49-E38</f>
        <v>-3.98377391955857</v>
      </c>
      <c r="G49" s="6">
        <f t="shared" si="13"/>
        <v>15.8210551974031</v>
      </c>
      <c r="I49" s="2" t="s">
        <v>93</v>
      </c>
      <c r="J49" s="5">
        <v>24.5035914478645</v>
      </c>
      <c r="K49" s="5">
        <v>28.0384532174995</v>
      </c>
      <c r="L49" s="6">
        <f t="shared" si="14"/>
        <v>3.534861769635</v>
      </c>
      <c r="M49" s="6"/>
      <c r="N49" s="6">
        <f>L49-M38</f>
        <v>-2.3627085738897</v>
      </c>
      <c r="O49" s="6">
        <f t="shared" si="15"/>
        <v>5.14335086580098</v>
      </c>
      <c r="Q49" s="2" t="s">
        <v>94</v>
      </c>
      <c r="R49" s="5">
        <v>30.2017777175355</v>
      </c>
      <c r="S49" s="5">
        <v>31.8228286341176</v>
      </c>
      <c r="T49" s="6">
        <f t="shared" si="16"/>
        <v>1.6210509165821</v>
      </c>
      <c r="U49" s="6"/>
      <c r="V49" s="6">
        <f>T49-U38</f>
        <v>-3.31443210795143</v>
      </c>
      <c r="W49" s="6">
        <f t="shared" si="17"/>
        <v>9.94817652726174</v>
      </c>
    </row>
    <row r="50" spans="1:23">
      <c r="A50" s="2" t="s">
        <v>92</v>
      </c>
      <c r="B50" s="5">
        <v>23.6681384013498</v>
      </c>
      <c r="C50" s="5">
        <v>25.2028679852642</v>
      </c>
      <c r="D50" s="6">
        <f t="shared" si="12"/>
        <v>1.5347295839144</v>
      </c>
      <c r="E50" s="6"/>
      <c r="F50" s="6">
        <f>D50-E38</f>
        <v>-4.00210611295677</v>
      </c>
      <c r="G50" s="6">
        <f t="shared" si="13"/>
        <v>16.023374597635</v>
      </c>
      <c r="I50" s="2" t="s">
        <v>93</v>
      </c>
      <c r="J50" s="5">
        <v>24.5416946116665</v>
      </c>
      <c r="K50" s="5">
        <v>28.0420143689856</v>
      </c>
      <c r="L50" s="6">
        <f t="shared" si="14"/>
        <v>3.5003197573191</v>
      </c>
      <c r="M50" s="6"/>
      <c r="N50" s="6">
        <f>L50-M38</f>
        <v>-2.3972505862056</v>
      </c>
      <c r="O50" s="6">
        <f t="shared" si="15"/>
        <v>5.26798262112346</v>
      </c>
      <c r="Q50" s="2" t="s">
        <v>94</v>
      </c>
      <c r="R50" s="5">
        <v>30.4277901545202</v>
      </c>
      <c r="S50" s="5">
        <v>32.1816958565716</v>
      </c>
      <c r="T50" s="6">
        <f t="shared" si="16"/>
        <v>1.7539057020514</v>
      </c>
      <c r="U50" s="6"/>
      <c r="V50" s="6">
        <f>T50-U38</f>
        <v>-3.18157732248213</v>
      </c>
      <c r="W50" s="6">
        <f t="shared" si="17"/>
        <v>9.0729853074176</v>
      </c>
    </row>
    <row r="52" spans="1:23">
      <c r="A52" s="2" t="s">
        <v>52</v>
      </c>
      <c r="B52" s="3" t="s">
        <v>53</v>
      </c>
      <c r="C52" s="3" t="s">
        <v>73</v>
      </c>
      <c r="D52" s="4" t="s">
        <v>55</v>
      </c>
      <c r="E52" s="4" t="s">
        <v>56</v>
      </c>
      <c r="F52" s="4" t="s">
        <v>57</v>
      </c>
      <c r="G52" s="4" t="s">
        <v>58</v>
      </c>
      <c r="I52" s="2" t="s">
        <v>52</v>
      </c>
      <c r="J52" s="3" t="s">
        <v>53</v>
      </c>
      <c r="K52" s="3" t="s">
        <v>73</v>
      </c>
      <c r="L52" s="4" t="s">
        <v>55</v>
      </c>
      <c r="M52" s="4" t="s">
        <v>56</v>
      </c>
      <c r="N52" s="4" t="s">
        <v>57</v>
      </c>
      <c r="O52" s="4" t="s">
        <v>58</v>
      </c>
      <c r="Q52" s="2" t="s">
        <v>52</v>
      </c>
      <c r="R52" s="3" t="s">
        <v>53</v>
      </c>
      <c r="S52" s="3" t="s">
        <v>73</v>
      </c>
      <c r="T52" s="4" t="s">
        <v>55</v>
      </c>
      <c r="U52" s="4" t="s">
        <v>56</v>
      </c>
      <c r="V52" s="4" t="s">
        <v>57</v>
      </c>
      <c r="W52" s="4" t="s">
        <v>58</v>
      </c>
    </row>
    <row r="53" spans="1:23">
      <c r="A53" s="2" t="s">
        <v>82</v>
      </c>
      <c r="B53" s="5">
        <v>24.4701515460703</v>
      </c>
      <c r="C53" s="5">
        <v>26.4812750014244</v>
      </c>
      <c r="D53" s="6">
        <f t="shared" ref="D53:D67" si="18">C53-B53</f>
        <v>2.0111234553541</v>
      </c>
      <c r="E53" s="6"/>
      <c r="F53" s="6">
        <f>D53-E55</f>
        <v>-0.00282365784950045</v>
      </c>
      <c r="G53" s="6">
        <f t="shared" ref="G53:G67" si="19">POWER(2,-F53)</f>
        <v>1.00195912706386</v>
      </c>
      <c r="I53" s="2" t="s">
        <v>82</v>
      </c>
      <c r="J53" s="5">
        <v>24.4422617292615</v>
      </c>
      <c r="K53" s="5">
        <v>26.8756273119</v>
      </c>
      <c r="L53" s="6">
        <f t="shared" ref="L53:L67" si="20">K53-J53</f>
        <v>2.4333655826385</v>
      </c>
      <c r="M53" s="6"/>
      <c r="N53" s="6">
        <f>L53-M55</f>
        <v>-0.0537262351173986</v>
      </c>
      <c r="O53" s="6">
        <f t="shared" ref="O53:O67" si="21">POWER(2,-N53)</f>
        <v>1.03794229259291</v>
      </c>
      <c r="Q53" s="2" t="s">
        <v>82</v>
      </c>
      <c r="R53" s="5">
        <v>25.5811518837413</v>
      </c>
      <c r="S53" s="5">
        <v>27.4864413524266</v>
      </c>
      <c r="T53" s="6">
        <f t="shared" ref="T53:T67" si="22">S53-R53</f>
        <v>1.9052894686853</v>
      </c>
      <c r="U53" s="6"/>
      <c r="V53" s="6">
        <f>T53-U55</f>
        <v>0.0517455334553674</v>
      </c>
      <c r="W53" s="6">
        <f t="shared" ref="W53:W67" si="23">POWER(2,-V53)</f>
        <v>0.964768338087535</v>
      </c>
    </row>
    <row r="54" spans="1:23">
      <c r="A54" s="2" t="s">
        <v>82</v>
      </c>
      <c r="B54" s="5">
        <v>24.5436029444415</v>
      </c>
      <c r="C54" s="5">
        <v>26.6581292533409</v>
      </c>
      <c r="D54" s="6">
        <f t="shared" si="18"/>
        <v>2.1145263088994</v>
      </c>
      <c r="E54" s="6"/>
      <c r="F54" s="6">
        <f>D54-E55</f>
        <v>0.100579195695801</v>
      </c>
      <c r="G54" s="6">
        <f t="shared" si="19"/>
        <v>0.932658483956495</v>
      </c>
      <c r="I54" s="2" t="s">
        <v>82</v>
      </c>
      <c r="J54" s="5">
        <v>24.4726346888318</v>
      </c>
      <c r="K54" s="5">
        <v>27.0076148653577</v>
      </c>
      <c r="L54" s="6">
        <f t="shared" si="20"/>
        <v>2.5349801765259</v>
      </c>
      <c r="M54" s="6"/>
      <c r="N54" s="6">
        <f>L54-M55</f>
        <v>0.047888358769999</v>
      </c>
      <c r="O54" s="6">
        <f t="shared" si="21"/>
        <v>0.967351184031875</v>
      </c>
      <c r="Q54" s="2" t="s">
        <v>82</v>
      </c>
      <c r="R54" s="5">
        <v>25.7540589027812</v>
      </c>
      <c r="S54" s="5">
        <v>27.5272739466655</v>
      </c>
      <c r="T54" s="6">
        <f t="shared" si="22"/>
        <v>1.7732150438843</v>
      </c>
      <c r="U54" s="6"/>
      <c r="V54" s="6">
        <f>T54-U55</f>
        <v>-0.0803288913456335</v>
      </c>
      <c r="W54" s="6">
        <f t="shared" si="23"/>
        <v>1.05725903654813</v>
      </c>
    </row>
    <row r="55" spans="1:23">
      <c r="A55" s="2" t="s">
        <v>82</v>
      </c>
      <c r="B55" s="5">
        <v>24.7629852918108</v>
      </c>
      <c r="C55" s="5">
        <v>26.6791768671681</v>
      </c>
      <c r="D55" s="6">
        <f t="shared" si="18"/>
        <v>1.9161915753573</v>
      </c>
      <c r="E55" s="6">
        <f>AVERAGE(D53:D55)</f>
        <v>2.0139471132036</v>
      </c>
      <c r="F55" s="6">
        <f>D55-E55</f>
        <v>-0.0977555378463002</v>
      </c>
      <c r="G55" s="6">
        <f t="shared" si="19"/>
        <v>1.07010735524149</v>
      </c>
      <c r="I55" s="2" t="s">
        <v>82</v>
      </c>
      <c r="J55" s="5">
        <v>24.5380969925522</v>
      </c>
      <c r="K55" s="5">
        <v>27.0310266866555</v>
      </c>
      <c r="L55" s="6">
        <f t="shared" si="20"/>
        <v>2.4929296941033</v>
      </c>
      <c r="M55" s="6">
        <f>AVERAGE(L53:L55)</f>
        <v>2.4870918177559</v>
      </c>
      <c r="N55" s="6">
        <f>L55-M55</f>
        <v>0.00583787634739963</v>
      </c>
      <c r="O55" s="6">
        <f t="shared" si="21"/>
        <v>0.995961668549033</v>
      </c>
      <c r="Q55" s="2" t="s">
        <v>82</v>
      </c>
      <c r="R55" s="5">
        <v>25.7805823246155</v>
      </c>
      <c r="S55" s="5">
        <v>27.6627096177357</v>
      </c>
      <c r="T55" s="6">
        <f t="shared" si="22"/>
        <v>1.8821272931202</v>
      </c>
      <c r="U55" s="6">
        <f>AVERAGE(T53:T55)</f>
        <v>1.85354393522993</v>
      </c>
      <c r="V55" s="6">
        <f>T55-U55</f>
        <v>0.0285833578902661</v>
      </c>
      <c r="W55" s="6">
        <f t="shared" si="23"/>
        <v>0.98038250334518</v>
      </c>
    </row>
    <row r="56" spans="1:23">
      <c r="A56" s="2" t="s">
        <v>83</v>
      </c>
      <c r="B56" s="5">
        <v>30.3927151155587</v>
      </c>
      <c r="C56" s="5">
        <v>26.8106881292043</v>
      </c>
      <c r="D56" s="6">
        <f t="shared" si="18"/>
        <v>-3.5820269863544</v>
      </c>
      <c r="E56" s="6"/>
      <c r="F56" s="6">
        <f>D56-E55</f>
        <v>-5.595974099558</v>
      </c>
      <c r="G56" s="6">
        <f t="shared" si="19"/>
        <v>48.3677693605474</v>
      </c>
      <c r="I56" s="2" t="s">
        <v>84</v>
      </c>
      <c r="J56" s="5">
        <v>26.234421794199</v>
      </c>
      <c r="K56" s="5">
        <v>27.3328183712871</v>
      </c>
      <c r="L56" s="6">
        <f t="shared" si="20"/>
        <v>1.0983965770881</v>
      </c>
      <c r="M56" s="6"/>
      <c r="N56" s="6">
        <f>L56-M55</f>
        <v>-1.3886952406678</v>
      </c>
      <c r="O56" s="6">
        <f t="shared" si="21"/>
        <v>2.61841766515035</v>
      </c>
      <c r="Q56" s="2" t="s">
        <v>85</v>
      </c>
      <c r="R56" s="5">
        <v>29.8502228439699</v>
      </c>
      <c r="S56" s="5">
        <v>30.3891075459078</v>
      </c>
      <c r="T56" s="6">
        <f t="shared" si="22"/>
        <v>0.538884701937903</v>
      </c>
      <c r="U56" s="6"/>
      <c r="V56" s="6">
        <f>T56-U55</f>
        <v>-1.31465923329203</v>
      </c>
      <c r="W56" s="6">
        <f t="shared" si="23"/>
        <v>2.4874357012019</v>
      </c>
    </row>
    <row r="57" spans="1:23">
      <c r="A57" s="2" t="s">
        <v>83</v>
      </c>
      <c r="B57" s="5">
        <v>30.4023913149413</v>
      </c>
      <c r="C57" s="5">
        <v>27.0667686290231</v>
      </c>
      <c r="D57" s="6">
        <f t="shared" si="18"/>
        <v>-3.3356226859182</v>
      </c>
      <c r="E57" s="6"/>
      <c r="F57" s="6">
        <f>D57-E55</f>
        <v>-5.3495697991218</v>
      </c>
      <c r="G57" s="6">
        <f t="shared" si="19"/>
        <v>40.7737798248664</v>
      </c>
      <c r="I57" s="2" t="s">
        <v>84</v>
      </c>
      <c r="J57" s="5">
        <v>26.2548751913547</v>
      </c>
      <c r="K57" s="5">
        <v>27.7319738978719</v>
      </c>
      <c r="L57" s="6">
        <f t="shared" si="20"/>
        <v>1.4770987065172</v>
      </c>
      <c r="M57" s="6"/>
      <c r="N57" s="6">
        <f>L57-M55</f>
        <v>-1.0099931112387</v>
      </c>
      <c r="O57" s="6">
        <f t="shared" si="21"/>
        <v>2.01390148386098</v>
      </c>
      <c r="Q57" s="2" t="s">
        <v>85</v>
      </c>
      <c r="R57" s="5">
        <v>29.9058526755177</v>
      </c>
      <c r="S57" s="5">
        <v>30.4233181876523</v>
      </c>
      <c r="T57" s="6">
        <f t="shared" si="22"/>
        <v>0.517465512134599</v>
      </c>
      <c r="U57" s="6"/>
      <c r="V57" s="6">
        <f>T57-U55</f>
        <v>-1.33607842309533</v>
      </c>
      <c r="W57" s="6">
        <f t="shared" si="23"/>
        <v>2.52464129683288</v>
      </c>
    </row>
    <row r="58" spans="1:23">
      <c r="A58" s="2" t="s">
        <v>83</v>
      </c>
      <c r="B58" s="5">
        <v>30.6853866009294</v>
      </c>
      <c r="C58" s="5">
        <v>27.0895925362506</v>
      </c>
      <c r="D58" s="6">
        <f t="shared" si="18"/>
        <v>-3.5957940646788</v>
      </c>
      <c r="E58" s="6"/>
      <c r="F58" s="6">
        <f>D58-E55</f>
        <v>-5.6097411778824</v>
      </c>
      <c r="G58" s="6">
        <f t="shared" si="19"/>
        <v>48.8315334348448</v>
      </c>
      <c r="I58" s="2" t="s">
        <v>84</v>
      </c>
      <c r="J58" s="5">
        <v>26.5530667591226</v>
      </c>
      <c r="K58" s="5">
        <v>27.8160760897613</v>
      </c>
      <c r="L58" s="6">
        <f t="shared" si="20"/>
        <v>1.2630093306387</v>
      </c>
      <c r="M58" s="6"/>
      <c r="N58" s="6">
        <f>L58-M55</f>
        <v>-1.2240824871172</v>
      </c>
      <c r="O58" s="6">
        <f t="shared" si="21"/>
        <v>2.33606835178091</v>
      </c>
      <c r="Q58" s="2" t="s">
        <v>85</v>
      </c>
      <c r="R58" s="5">
        <v>30.1692017603584</v>
      </c>
      <c r="S58" s="5">
        <v>30.880548392205</v>
      </c>
      <c r="T58" s="6">
        <f t="shared" si="22"/>
        <v>0.711346631846599</v>
      </c>
      <c r="U58" s="6"/>
      <c r="V58" s="6">
        <f>T58-U55</f>
        <v>-1.14219730338333</v>
      </c>
      <c r="W58" s="6">
        <f t="shared" si="23"/>
        <v>2.20716931254584</v>
      </c>
    </row>
    <row r="59" spans="1:23">
      <c r="A59" s="2" t="s">
        <v>86</v>
      </c>
      <c r="B59" s="5">
        <v>26.9881315992754</v>
      </c>
      <c r="C59" s="5">
        <v>26.2676634410862</v>
      </c>
      <c r="D59" s="6">
        <f t="shared" si="18"/>
        <v>-0.720468158189199</v>
      </c>
      <c r="E59" s="6"/>
      <c r="F59" s="6">
        <f>D59-E55</f>
        <v>-2.7344152713928</v>
      </c>
      <c r="G59" s="6">
        <f t="shared" si="19"/>
        <v>6.65489208338768</v>
      </c>
      <c r="I59" s="2" t="s">
        <v>87</v>
      </c>
      <c r="J59" s="5">
        <v>25.8818481950211</v>
      </c>
      <c r="K59" s="5">
        <v>27.0793846191291</v>
      </c>
      <c r="L59" s="6">
        <f t="shared" si="20"/>
        <v>1.197536424108</v>
      </c>
      <c r="M59" s="6"/>
      <c r="N59" s="6">
        <f>L59-M55</f>
        <v>-1.2895553936479</v>
      </c>
      <c r="O59" s="6">
        <f t="shared" si="21"/>
        <v>2.44452709070131</v>
      </c>
      <c r="Q59" s="2" t="s">
        <v>88</v>
      </c>
      <c r="R59" s="5">
        <v>26.8939089282979</v>
      </c>
      <c r="S59" s="5">
        <v>28.3767078077164</v>
      </c>
      <c r="T59" s="6">
        <f t="shared" si="22"/>
        <v>1.4827988794185</v>
      </c>
      <c r="U59" s="6"/>
      <c r="V59" s="6">
        <f>T59-U55</f>
        <v>-0.370745055811433</v>
      </c>
      <c r="W59" s="6">
        <f t="shared" si="23"/>
        <v>1.293020417087</v>
      </c>
    </row>
    <row r="60" spans="1:23">
      <c r="A60" s="2" t="s">
        <v>86</v>
      </c>
      <c r="B60" s="5">
        <v>27.2057132426887</v>
      </c>
      <c r="C60" s="5">
        <v>26.41553446304</v>
      </c>
      <c r="D60" s="6">
        <f t="shared" si="18"/>
        <v>-0.790178779648699</v>
      </c>
      <c r="E60" s="6"/>
      <c r="F60" s="6">
        <f>D60-E55</f>
        <v>-2.8041258928523</v>
      </c>
      <c r="G60" s="6">
        <f t="shared" si="19"/>
        <v>6.98435017276882</v>
      </c>
      <c r="I60" s="2" t="s">
        <v>87</v>
      </c>
      <c r="J60" s="5">
        <v>25.9479655643936</v>
      </c>
      <c r="K60" s="5">
        <v>27.1439718017118</v>
      </c>
      <c r="L60" s="6">
        <f t="shared" si="20"/>
        <v>1.1960062373182</v>
      </c>
      <c r="M60" s="6"/>
      <c r="N60" s="6">
        <f>L60-M55</f>
        <v>-1.2910855804377</v>
      </c>
      <c r="O60" s="6">
        <f t="shared" si="21"/>
        <v>2.44712124079657</v>
      </c>
      <c r="Q60" s="2" t="s">
        <v>88</v>
      </c>
      <c r="R60" s="5">
        <v>26.9125348467205</v>
      </c>
      <c r="S60" s="5">
        <v>28.6913943363866</v>
      </c>
      <c r="T60" s="6">
        <f t="shared" si="22"/>
        <v>1.7788594896661</v>
      </c>
      <c r="U60" s="6"/>
      <c r="V60" s="6">
        <f>T60-U55</f>
        <v>-0.0746844455638325</v>
      </c>
      <c r="W60" s="6">
        <f t="shared" si="23"/>
        <v>1.05313066405391</v>
      </c>
    </row>
    <row r="61" spans="1:23">
      <c r="A61" s="2" t="s">
        <v>86</v>
      </c>
      <c r="B61" s="5">
        <v>27.2129171218199</v>
      </c>
      <c r="C61" s="5">
        <v>26.5665747011527</v>
      </c>
      <c r="D61" s="6">
        <f t="shared" si="18"/>
        <v>-0.646342420667199</v>
      </c>
      <c r="E61" s="6"/>
      <c r="F61" s="6">
        <f>D61-E55</f>
        <v>-2.6602895338708</v>
      </c>
      <c r="G61" s="6">
        <f t="shared" si="19"/>
        <v>6.32159904670713</v>
      </c>
      <c r="I61" s="2" t="s">
        <v>87</v>
      </c>
      <c r="J61" s="5">
        <v>26.0225480962083</v>
      </c>
      <c r="K61" s="5">
        <v>27.3004092346076</v>
      </c>
      <c r="L61" s="6">
        <f t="shared" si="20"/>
        <v>1.2778611383993</v>
      </c>
      <c r="M61" s="6"/>
      <c r="N61" s="6">
        <f>L61-M55</f>
        <v>-1.2092306793566</v>
      </c>
      <c r="O61" s="6">
        <f t="shared" si="21"/>
        <v>2.31214308308482</v>
      </c>
      <c r="Q61" s="2" t="s">
        <v>88</v>
      </c>
      <c r="R61" s="5">
        <v>27.0340777801296</v>
      </c>
      <c r="S61" s="5">
        <v>28.7711395846616</v>
      </c>
      <c r="T61" s="6">
        <f t="shared" si="22"/>
        <v>1.737061804532</v>
      </c>
      <c r="U61" s="6"/>
      <c r="V61" s="6">
        <f>T61-U55</f>
        <v>-0.116482130697932</v>
      </c>
      <c r="W61" s="6">
        <f t="shared" si="23"/>
        <v>1.08408819507581</v>
      </c>
    </row>
    <row r="62" spans="1:23">
      <c r="A62" s="2" t="s">
        <v>89</v>
      </c>
      <c r="B62" s="5">
        <v>24.2527896715007</v>
      </c>
      <c r="C62" s="5">
        <v>25.6822271356522</v>
      </c>
      <c r="D62" s="6">
        <f t="shared" si="18"/>
        <v>1.4294374641515</v>
      </c>
      <c r="E62" s="6"/>
      <c r="F62" s="6">
        <f>D62-E55</f>
        <v>-0.584509649052098</v>
      </c>
      <c r="G62" s="6">
        <f t="shared" si="19"/>
        <v>1.49952923460238</v>
      </c>
      <c r="I62" s="2" t="s">
        <v>90</v>
      </c>
      <c r="J62" s="5">
        <v>25.6110788338324</v>
      </c>
      <c r="K62" s="5">
        <v>27.1400761683765</v>
      </c>
      <c r="L62" s="6">
        <f t="shared" si="20"/>
        <v>1.5289973345441</v>
      </c>
      <c r="M62" s="6"/>
      <c r="N62" s="6">
        <f>L62-M55</f>
        <v>-0.958094483211802</v>
      </c>
      <c r="O62" s="6">
        <f t="shared" si="21"/>
        <v>1.94274221860455</v>
      </c>
      <c r="Q62" s="2" t="s">
        <v>91</v>
      </c>
      <c r="R62" s="5">
        <v>26.890355758796</v>
      </c>
      <c r="S62" s="5">
        <v>28.5995522209904</v>
      </c>
      <c r="T62" s="6">
        <f t="shared" si="22"/>
        <v>1.7091964621944</v>
      </c>
      <c r="U62" s="6"/>
      <c r="V62" s="6">
        <f>T62-U55</f>
        <v>-0.144347473035534</v>
      </c>
      <c r="W62" s="6">
        <f t="shared" si="23"/>
        <v>1.10523064749759</v>
      </c>
    </row>
    <row r="63" spans="1:23">
      <c r="A63" s="2" t="s">
        <v>89</v>
      </c>
      <c r="B63" s="5">
        <v>24.341885931206</v>
      </c>
      <c r="C63" s="5">
        <v>25.8913638579831</v>
      </c>
      <c r="D63" s="6">
        <f t="shared" si="18"/>
        <v>1.5494779267771</v>
      </c>
      <c r="E63" s="6"/>
      <c r="F63" s="6">
        <f>D63-E55</f>
        <v>-0.464469186426498</v>
      </c>
      <c r="G63" s="6">
        <f t="shared" si="19"/>
        <v>1.37980958398421</v>
      </c>
      <c r="I63" s="2" t="s">
        <v>90</v>
      </c>
      <c r="J63" s="5">
        <v>25.651626682723</v>
      </c>
      <c r="K63" s="5">
        <v>27.3590172539989</v>
      </c>
      <c r="L63" s="6">
        <f t="shared" si="20"/>
        <v>1.7073905712759</v>
      </c>
      <c r="M63" s="6"/>
      <c r="N63" s="6">
        <f>L63-M55</f>
        <v>-0.779701246479998</v>
      </c>
      <c r="O63" s="6">
        <f t="shared" si="21"/>
        <v>1.71677532595412</v>
      </c>
      <c r="Q63" s="2" t="s">
        <v>91</v>
      </c>
      <c r="R63" s="5">
        <v>26.9028228145017</v>
      </c>
      <c r="S63" s="5">
        <v>28.6729966813496</v>
      </c>
      <c r="T63" s="6">
        <f t="shared" si="22"/>
        <v>1.7701738668479</v>
      </c>
      <c r="U63" s="6"/>
      <c r="V63" s="6">
        <f>T63-U55</f>
        <v>-0.0833700683820346</v>
      </c>
      <c r="W63" s="6">
        <f t="shared" si="23"/>
        <v>1.05949007159479</v>
      </c>
    </row>
    <row r="64" spans="1:23">
      <c r="A64" s="2" t="s">
        <v>89</v>
      </c>
      <c r="B64" s="5">
        <v>24.3899081486552</v>
      </c>
      <c r="C64" s="5">
        <v>25.912927064372</v>
      </c>
      <c r="D64" s="6">
        <f t="shared" si="18"/>
        <v>1.5230189157168</v>
      </c>
      <c r="E64" s="6"/>
      <c r="F64" s="6">
        <f>D64-E55</f>
        <v>-0.490928197486799</v>
      </c>
      <c r="G64" s="6">
        <f t="shared" si="19"/>
        <v>1.40534875466677</v>
      </c>
      <c r="I64" s="2" t="s">
        <v>90</v>
      </c>
      <c r="J64" s="5">
        <v>25.7706876111773</v>
      </c>
      <c r="K64" s="5">
        <v>27.4210119161798</v>
      </c>
      <c r="L64" s="6">
        <f t="shared" si="20"/>
        <v>1.6503243050025</v>
      </c>
      <c r="M64" s="6"/>
      <c r="N64" s="6">
        <f>L64-M55</f>
        <v>-0.836767512753401</v>
      </c>
      <c r="O64" s="6">
        <f t="shared" si="21"/>
        <v>1.78604386433229</v>
      </c>
      <c r="Q64" s="2" t="s">
        <v>91</v>
      </c>
      <c r="R64" s="5">
        <v>26.9049432221012</v>
      </c>
      <c r="S64" s="5">
        <v>29.0143532183261</v>
      </c>
      <c r="T64" s="6">
        <f t="shared" si="22"/>
        <v>2.1094099962249</v>
      </c>
      <c r="U64" s="6"/>
      <c r="V64" s="6">
        <f>T64-U55</f>
        <v>0.255866060994968</v>
      </c>
      <c r="W64" s="6">
        <f t="shared" si="23"/>
        <v>0.837484235469864</v>
      </c>
    </row>
    <row r="65" spans="1:23">
      <c r="A65" s="2" t="s">
        <v>92</v>
      </c>
      <c r="B65" s="5">
        <v>23.4062885663242</v>
      </c>
      <c r="C65" s="5">
        <v>25.4885092695541</v>
      </c>
      <c r="D65" s="6">
        <f t="shared" si="18"/>
        <v>2.0822207032299</v>
      </c>
      <c r="E65" s="6"/>
      <c r="F65" s="6">
        <f>D65-E55</f>
        <v>0.0682735900263012</v>
      </c>
      <c r="G65" s="6">
        <f t="shared" si="19"/>
        <v>0.953778660570467</v>
      </c>
      <c r="I65" s="2" t="s">
        <v>93</v>
      </c>
      <c r="J65" s="5">
        <v>24.4606498019923</v>
      </c>
      <c r="K65" s="5">
        <v>26.3288338570501</v>
      </c>
      <c r="L65" s="6">
        <f t="shared" si="20"/>
        <v>1.8681840550578</v>
      </c>
      <c r="M65" s="6"/>
      <c r="N65" s="6">
        <f>L65-M55</f>
        <v>-0.6189077626981</v>
      </c>
      <c r="O65" s="6">
        <f t="shared" si="21"/>
        <v>1.53571208230755</v>
      </c>
      <c r="Q65" s="2" t="s">
        <v>94</v>
      </c>
      <c r="R65" s="5">
        <v>30.1493438831681</v>
      </c>
      <c r="S65" s="5">
        <v>29.8681075417755</v>
      </c>
      <c r="T65" s="6">
        <f t="shared" si="22"/>
        <v>-0.281236341392599</v>
      </c>
      <c r="U65" s="6"/>
      <c r="V65" s="6">
        <f>T65-U55</f>
        <v>-2.13478027662253</v>
      </c>
      <c r="W65" s="6">
        <f t="shared" si="23"/>
        <v>4.39170234513571</v>
      </c>
    </row>
    <row r="66" spans="1:23">
      <c r="A66" s="2" t="s">
        <v>92</v>
      </c>
      <c r="B66" s="5">
        <v>23.6217493399762</v>
      </c>
      <c r="C66" s="5">
        <v>25.5723857630124</v>
      </c>
      <c r="D66" s="6">
        <f t="shared" si="18"/>
        <v>1.9506364230362</v>
      </c>
      <c r="E66" s="6"/>
      <c r="F66" s="6">
        <f>D66-E55</f>
        <v>-0.0633106901674019</v>
      </c>
      <c r="G66" s="6">
        <f t="shared" si="19"/>
        <v>1.04486075359393</v>
      </c>
      <c r="I66" s="2" t="s">
        <v>93</v>
      </c>
      <c r="J66" s="5">
        <v>24.5035914478645</v>
      </c>
      <c r="K66" s="5">
        <v>26.4110244534758</v>
      </c>
      <c r="L66" s="6">
        <f t="shared" si="20"/>
        <v>1.9074330056113</v>
      </c>
      <c r="M66" s="6"/>
      <c r="N66" s="6">
        <f>L66-M55</f>
        <v>-0.579658812144601</v>
      </c>
      <c r="O66" s="6">
        <f t="shared" si="21"/>
        <v>1.49449576845314</v>
      </c>
      <c r="Q66" s="2" t="s">
        <v>94</v>
      </c>
      <c r="R66" s="5">
        <v>30.2017777175355</v>
      </c>
      <c r="S66" s="5">
        <v>30.1051346573841</v>
      </c>
      <c r="T66" s="6">
        <f t="shared" si="22"/>
        <v>-0.0966430601514006</v>
      </c>
      <c r="U66" s="6"/>
      <c r="V66" s="6">
        <f>T66-U55</f>
        <v>-1.95018699538133</v>
      </c>
      <c r="W66" s="6">
        <f t="shared" si="23"/>
        <v>3.8642461487472</v>
      </c>
    </row>
    <row r="67" spans="1:23">
      <c r="A67" s="2" t="s">
        <v>92</v>
      </c>
      <c r="B67" s="5">
        <v>23.6681384013498</v>
      </c>
      <c r="C67" s="5">
        <v>26.0000608468053</v>
      </c>
      <c r="D67" s="6">
        <f t="shared" si="18"/>
        <v>2.3319224454555</v>
      </c>
      <c r="E67" s="6"/>
      <c r="F67" s="6">
        <f>D67-E55</f>
        <v>0.317975332251901</v>
      </c>
      <c r="G67" s="6">
        <f t="shared" si="19"/>
        <v>0.802194882468195</v>
      </c>
      <c r="I67" s="2" t="s">
        <v>93</v>
      </c>
      <c r="J67" s="5">
        <v>24.5416946116665</v>
      </c>
      <c r="K67" s="5">
        <v>26.5401248664458</v>
      </c>
      <c r="L67" s="6">
        <f t="shared" si="20"/>
        <v>1.9984302547793</v>
      </c>
      <c r="M67" s="6"/>
      <c r="N67" s="6">
        <f>L67-M55</f>
        <v>-0.488661562976599</v>
      </c>
      <c r="O67" s="6">
        <f t="shared" si="21"/>
        <v>1.40314252889658</v>
      </c>
      <c r="Q67" s="2" t="s">
        <v>94</v>
      </c>
      <c r="R67" s="5">
        <v>30.4277901545202</v>
      </c>
      <c r="S67" s="5">
        <v>30.234174333956</v>
      </c>
      <c r="T67" s="6">
        <f t="shared" si="22"/>
        <v>-0.193615820564201</v>
      </c>
      <c r="U67" s="6"/>
      <c r="V67" s="6">
        <f>T67-U55</f>
        <v>-2.04715975579413</v>
      </c>
      <c r="W67" s="6">
        <f t="shared" si="23"/>
        <v>4.13291518077814</v>
      </c>
    </row>
    <row r="69" spans="1:23">
      <c r="A69" s="2" t="s">
        <v>52</v>
      </c>
      <c r="B69" s="3" t="s">
        <v>53</v>
      </c>
      <c r="C69" s="3" t="s">
        <v>74</v>
      </c>
      <c r="D69" s="4" t="s">
        <v>55</v>
      </c>
      <c r="E69" s="4" t="s">
        <v>56</v>
      </c>
      <c r="F69" s="4" t="s">
        <v>57</v>
      </c>
      <c r="G69" s="4" t="s">
        <v>58</v>
      </c>
      <c r="I69" s="2" t="s">
        <v>52</v>
      </c>
      <c r="J69" s="3" t="s">
        <v>53</v>
      </c>
      <c r="K69" s="3" t="s">
        <v>74</v>
      </c>
      <c r="L69" s="4" t="s">
        <v>55</v>
      </c>
      <c r="M69" s="4" t="s">
        <v>56</v>
      </c>
      <c r="N69" s="4" t="s">
        <v>57</v>
      </c>
      <c r="O69" s="4" t="s">
        <v>58</v>
      </c>
      <c r="Q69" s="2" t="s">
        <v>52</v>
      </c>
      <c r="R69" s="3" t="s">
        <v>53</v>
      </c>
      <c r="S69" s="3" t="s">
        <v>74</v>
      </c>
      <c r="T69" s="4" t="s">
        <v>55</v>
      </c>
      <c r="U69" s="4" t="s">
        <v>56</v>
      </c>
      <c r="V69" s="4" t="s">
        <v>57</v>
      </c>
      <c r="W69" s="4" t="s">
        <v>58</v>
      </c>
    </row>
    <row r="70" spans="1:23">
      <c r="A70" s="2" t="s">
        <v>82</v>
      </c>
      <c r="B70" s="5">
        <v>24.4701515460703</v>
      </c>
      <c r="C70" s="5">
        <v>30.2338930443197</v>
      </c>
      <c r="D70" s="6">
        <f t="shared" ref="D70:D84" si="24">C70-B70</f>
        <v>5.7637414982494</v>
      </c>
      <c r="E70" s="6"/>
      <c r="F70" s="6">
        <f>D70-E72</f>
        <v>0.0313396345548993</v>
      </c>
      <c r="G70" s="6">
        <f t="shared" ref="G70:G84" si="25">POWER(2,-F70)</f>
        <v>0.978511265353835</v>
      </c>
      <c r="I70" s="2" t="s">
        <v>82</v>
      </c>
      <c r="J70" s="5">
        <v>24.4422617292615</v>
      </c>
      <c r="K70" s="5">
        <v>30.5532252999036</v>
      </c>
      <c r="L70" s="6">
        <f t="shared" ref="L70:L84" si="26">K70-J70</f>
        <v>6.1109635706421</v>
      </c>
      <c r="M70" s="6"/>
      <c r="N70" s="6">
        <f>L70-M72</f>
        <v>-0.165178048612533</v>
      </c>
      <c r="O70" s="6">
        <f t="shared" ref="O70:O84" si="27">POWER(2,-N70)</f>
        <v>1.12130445403836</v>
      </c>
      <c r="Q70" s="2" t="s">
        <v>82</v>
      </c>
      <c r="R70" s="5">
        <v>25.5811518837413</v>
      </c>
      <c r="S70" s="5">
        <v>31.3027808461836</v>
      </c>
      <c r="T70" s="6">
        <f t="shared" ref="T70:T84" si="28">S70-R70</f>
        <v>5.7216289624423</v>
      </c>
      <c r="U70" s="6"/>
      <c r="V70" s="6">
        <f>T70-U72</f>
        <v>0.0747672772577355</v>
      </c>
      <c r="W70" s="6">
        <f t="shared" ref="W70:W84" si="29">POWER(2,-V70)</f>
        <v>0.949495272736548</v>
      </c>
    </row>
    <row r="71" spans="1:23">
      <c r="A71" s="2" t="s">
        <v>82</v>
      </c>
      <c r="B71" s="5">
        <v>24.5436029444415</v>
      </c>
      <c r="C71" s="5">
        <v>30.3266823395585</v>
      </c>
      <c r="D71" s="6">
        <f t="shared" si="24"/>
        <v>5.783079395117</v>
      </c>
      <c r="E71" s="6"/>
      <c r="F71" s="6">
        <f>D71-E72</f>
        <v>0.0506775314225001</v>
      </c>
      <c r="G71" s="6">
        <f t="shared" si="25"/>
        <v>0.965482803719849</v>
      </c>
      <c r="I71" s="2" t="s">
        <v>82</v>
      </c>
      <c r="J71" s="5">
        <v>24.4726346888318</v>
      </c>
      <c r="K71" s="5">
        <v>30.8099184469738</v>
      </c>
      <c r="L71" s="6">
        <f t="shared" si="26"/>
        <v>6.337283758142</v>
      </c>
      <c r="M71" s="6"/>
      <c r="N71" s="6">
        <f>L71-M72</f>
        <v>0.0611421388873685</v>
      </c>
      <c r="O71" s="6">
        <f t="shared" si="27"/>
        <v>0.958504998890789</v>
      </c>
      <c r="Q71" s="2" t="s">
        <v>82</v>
      </c>
      <c r="R71" s="5">
        <v>25.7540589027812</v>
      </c>
      <c r="S71" s="5">
        <v>31.3618318190336</v>
      </c>
      <c r="T71" s="6">
        <f t="shared" si="28"/>
        <v>5.6077729162524</v>
      </c>
      <c r="U71" s="6"/>
      <c r="V71" s="6">
        <f>T71-U72</f>
        <v>-0.0390887689321664</v>
      </c>
      <c r="W71" s="6">
        <f t="shared" si="29"/>
        <v>1.02746465726768</v>
      </c>
    </row>
    <row r="72" spans="1:23">
      <c r="A72" s="2" t="s">
        <v>82</v>
      </c>
      <c r="B72" s="5">
        <v>24.7629852918108</v>
      </c>
      <c r="C72" s="5">
        <v>30.4133699895279</v>
      </c>
      <c r="D72" s="6">
        <f t="shared" si="24"/>
        <v>5.6503846977171</v>
      </c>
      <c r="E72" s="6">
        <f>AVERAGE(D70:D72)</f>
        <v>5.7324018636945</v>
      </c>
      <c r="F72" s="6">
        <f>D72-E72</f>
        <v>-0.0820171659773985</v>
      </c>
      <c r="G72" s="6">
        <f t="shared" si="25"/>
        <v>1.05849698937832</v>
      </c>
      <c r="I72" s="2" t="s">
        <v>82</v>
      </c>
      <c r="J72" s="5">
        <v>24.5380969925522</v>
      </c>
      <c r="K72" s="5">
        <v>30.918274521532</v>
      </c>
      <c r="L72" s="6">
        <f t="shared" si="26"/>
        <v>6.3801775289798</v>
      </c>
      <c r="M72" s="6">
        <f>AVERAGE(L70:L72)</f>
        <v>6.27614161925463</v>
      </c>
      <c r="N72" s="6">
        <f>L72-M72</f>
        <v>0.104035909725165</v>
      </c>
      <c r="O72" s="6">
        <f t="shared" si="27"/>
        <v>0.930426498424916</v>
      </c>
      <c r="Q72" s="2" t="s">
        <v>82</v>
      </c>
      <c r="R72" s="5">
        <v>25.7805823246155</v>
      </c>
      <c r="S72" s="5">
        <v>31.3917655014745</v>
      </c>
      <c r="T72" s="6">
        <f t="shared" si="28"/>
        <v>5.611183176859</v>
      </c>
      <c r="U72" s="6">
        <f>AVERAGE(T70:T72)</f>
        <v>5.64686168518457</v>
      </c>
      <c r="V72" s="6">
        <f>T72-U72</f>
        <v>-0.03567850832557</v>
      </c>
      <c r="W72" s="6">
        <f t="shared" si="29"/>
        <v>1.02503879171766</v>
      </c>
    </row>
    <row r="73" spans="1:23">
      <c r="A73" s="2" t="s">
        <v>83</v>
      </c>
      <c r="B73" s="5">
        <v>30.3927151155587</v>
      </c>
      <c r="C73" s="5">
        <v>31.3154832125691</v>
      </c>
      <c r="D73" s="6">
        <f t="shared" si="24"/>
        <v>0.922768097010398</v>
      </c>
      <c r="E73" s="6"/>
      <c r="F73" s="6">
        <f>D73-E72</f>
        <v>-4.8096337666841</v>
      </c>
      <c r="G73" s="6">
        <f t="shared" si="25"/>
        <v>28.0442630415658</v>
      </c>
      <c r="I73" s="2" t="s">
        <v>84</v>
      </c>
      <c r="J73" s="5">
        <v>26.234421794199</v>
      </c>
      <c r="K73" s="5">
        <v>32.7452939941891</v>
      </c>
      <c r="L73" s="6">
        <f t="shared" si="26"/>
        <v>6.5108721999901</v>
      </c>
      <c r="M73" s="6"/>
      <c r="N73" s="6">
        <f>L73-M72</f>
        <v>0.234730580735465</v>
      </c>
      <c r="O73" s="6">
        <f t="shared" si="27"/>
        <v>0.849843690253281</v>
      </c>
      <c r="Q73" s="2" t="s">
        <v>85</v>
      </c>
      <c r="R73" s="5">
        <v>29.8502228439699</v>
      </c>
      <c r="S73" s="5">
        <v>35.1902558755298</v>
      </c>
      <c r="T73" s="6">
        <f t="shared" si="28"/>
        <v>5.3400330315599</v>
      </c>
      <c r="U73" s="6"/>
      <c r="V73" s="6">
        <f>T73-U72</f>
        <v>-0.306828653624666</v>
      </c>
      <c r="W73" s="6">
        <f t="shared" si="29"/>
        <v>1.23698555534414</v>
      </c>
    </row>
    <row r="74" spans="1:23">
      <c r="A74" s="2" t="s">
        <v>83</v>
      </c>
      <c r="B74" s="5">
        <v>30.4023913149413</v>
      </c>
      <c r="C74" s="5">
        <v>31.7046547121835</v>
      </c>
      <c r="D74" s="6">
        <f t="shared" si="24"/>
        <v>1.3022633972422</v>
      </c>
      <c r="E74" s="6"/>
      <c r="F74" s="6">
        <f>D74-E72</f>
        <v>-4.4301384664523</v>
      </c>
      <c r="G74" s="6">
        <f t="shared" si="25"/>
        <v>21.5578061977308</v>
      </c>
      <c r="I74" s="2" t="s">
        <v>84</v>
      </c>
      <c r="J74" s="5">
        <v>26.2548751913547</v>
      </c>
      <c r="K74" s="5">
        <v>32.7819575205995</v>
      </c>
      <c r="L74" s="6">
        <f t="shared" si="26"/>
        <v>6.5270823292448</v>
      </c>
      <c r="M74" s="6"/>
      <c r="N74" s="6">
        <f>L74-M72</f>
        <v>0.250940709990167</v>
      </c>
      <c r="O74" s="6">
        <f t="shared" si="27"/>
        <v>0.84034828706774</v>
      </c>
      <c r="Q74" s="2" t="s">
        <v>85</v>
      </c>
      <c r="R74" s="5">
        <v>29.9058526755177</v>
      </c>
      <c r="S74" s="5">
        <v>35.666350340025</v>
      </c>
      <c r="T74" s="6">
        <f t="shared" si="28"/>
        <v>5.7604976645073</v>
      </c>
      <c r="U74" s="6"/>
      <c r="V74" s="6">
        <f>T74-U72</f>
        <v>0.113635979322731</v>
      </c>
      <c r="W74" s="6">
        <f t="shared" si="29"/>
        <v>0.924255751152128</v>
      </c>
    </row>
    <row r="75" spans="1:23">
      <c r="A75" s="2" t="s">
        <v>83</v>
      </c>
      <c r="B75" s="5">
        <v>30.6853866009294</v>
      </c>
      <c r="C75" s="5">
        <v>32.197715775573</v>
      </c>
      <c r="D75" s="6">
        <f t="shared" si="24"/>
        <v>1.5123291746436</v>
      </c>
      <c r="E75" s="6"/>
      <c r="F75" s="6">
        <f>D75-E72</f>
        <v>-4.2200726890509</v>
      </c>
      <c r="G75" s="6">
        <f t="shared" si="25"/>
        <v>18.6366763540684</v>
      </c>
      <c r="I75" s="2" t="s">
        <v>84</v>
      </c>
      <c r="J75" s="5">
        <v>26.5530667591226</v>
      </c>
      <c r="K75" s="5">
        <v>32.8510948893104</v>
      </c>
      <c r="L75" s="6">
        <f t="shared" si="26"/>
        <v>6.2980281301878</v>
      </c>
      <c r="M75" s="6"/>
      <c r="N75" s="6">
        <f>L75-M72</f>
        <v>0.0218865109331707</v>
      </c>
      <c r="O75" s="6">
        <f t="shared" si="27"/>
        <v>0.984943920093945</v>
      </c>
      <c r="Q75" s="2" t="s">
        <v>85</v>
      </c>
      <c r="R75" s="5">
        <v>30.1692017603584</v>
      </c>
      <c r="S75" s="5">
        <v>35.869007359957</v>
      </c>
      <c r="T75" s="6">
        <f t="shared" si="28"/>
        <v>5.6998055995986</v>
      </c>
      <c r="U75" s="6"/>
      <c r="V75" s="6">
        <f>T75-U72</f>
        <v>0.0529439144140342</v>
      </c>
      <c r="W75" s="6">
        <f t="shared" si="29"/>
        <v>0.963967281785701</v>
      </c>
    </row>
    <row r="76" spans="1:23">
      <c r="A76" s="2" t="s">
        <v>86</v>
      </c>
      <c r="B76" s="5">
        <v>26.9881315992754</v>
      </c>
      <c r="C76" s="5">
        <v>30.1406226492287</v>
      </c>
      <c r="D76" s="6">
        <f t="shared" si="24"/>
        <v>3.1524910499533</v>
      </c>
      <c r="E76" s="6"/>
      <c r="F76" s="6">
        <f>D76-E72</f>
        <v>-2.5799108137412</v>
      </c>
      <c r="G76" s="6">
        <f t="shared" si="25"/>
        <v>5.97902736440339</v>
      </c>
      <c r="I76" s="2" t="s">
        <v>87</v>
      </c>
      <c r="J76" s="5">
        <v>25.8818481950211</v>
      </c>
      <c r="K76" s="5">
        <v>31.4754442197376</v>
      </c>
      <c r="L76" s="6">
        <f t="shared" si="26"/>
        <v>5.5935960247165</v>
      </c>
      <c r="M76" s="6"/>
      <c r="N76" s="6">
        <f>L76-M72</f>
        <v>-0.682545594538131</v>
      </c>
      <c r="O76" s="6">
        <f t="shared" si="27"/>
        <v>1.60496918088646</v>
      </c>
      <c r="Q76" s="2" t="s">
        <v>88</v>
      </c>
      <c r="R76" s="5">
        <v>26.8939089282979</v>
      </c>
      <c r="S76" s="5">
        <v>32.7392753529422</v>
      </c>
      <c r="T76" s="6">
        <f t="shared" si="28"/>
        <v>5.8453664246443</v>
      </c>
      <c r="U76" s="6"/>
      <c r="V76" s="6">
        <f>T76-U72</f>
        <v>0.198504739459733</v>
      </c>
      <c r="W76" s="6">
        <f t="shared" si="29"/>
        <v>0.871453300649396</v>
      </c>
    </row>
    <row r="77" spans="1:23">
      <c r="A77" s="2" t="s">
        <v>86</v>
      </c>
      <c r="B77" s="5">
        <v>27.2057132426887</v>
      </c>
      <c r="C77" s="5">
        <v>30.2608916978409</v>
      </c>
      <c r="D77" s="6">
        <f t="shared" si="24"/>
        <v>3.0551784551522</v>
      </c>
      <c r="E77" s="6"/>
      <c r="F77" s="6">
        <f>D77-E72</f>
        <v>-2.6772234085423</v>
      </c>
      <c r="G77" s="6">
        <f t="shared" si="25"/>
        <v>6.39623705542956</v>
      </c>
      <c r="I77" s="2" t="s">
        <v>87</v>
      </c>
      <c r="J77" s="5">
        <v>25.9479655643936</v>
      </c>
      <c r="K77" s="5">
        <v>31.7559201539514</v>
      </c>
      <c r="L77" s="6">
        <f t="shared" si="26"/>
        <v>5.8079545895578</v>
      </c>
      <c r="M77" s="6"/>
      <c r="N77" s="6">
        <f>L77-M72</f>
        <v>-0.468187029696829</v>
      </c>
      <c r="O77" s="6">
        <f t="shared" si="27"/>
        <v>1.38336995623263</v>
      </c>
      <c r="Q77" s="2" t="s">
        <v>88</v>
      </c>
      <c r="R77" s="5">
        <v>26.9125348467205</v>
      </c>
      <c r="S77" s="5">
        <v>32.7653382414456</v>
      </c>
      <c r="T77" s="6">
        <f t="shared" si="28"/>
        <v>5.8528033947251</v>
      </c>
      <c r="U77" s="6"/>
      <c r="V77" s="6">
        <f>T77-U72</f>
        <v>0.20594170954053</v>
      </c>
      <c r="W77" s="6">
        <f t="shared" si="29"/>
        <v>0.866972591852887</v>
      </c>
    </row>
    <row r="78" spans="1:23">
      <c r="A78" s="2" t="s">
        <v>86</v>
      </c>
      <c r="B78" s="5">
        <v>27.2129171218199</v>
      </c>
      <c r="C78" s="5">
        <v>30.4507107971457</v>
      </c>
      <c r="D78" s="6">
        <f t="shared" si="24"/>
        <v>3.2377936753258</v>
      </c>
      <c r="E78" s="6"/>
      <c r="F78" s="6">
        <f>D78-E72</f>
        <v>-2.4946081883687</v>
      </c>
      <c r="G78" s="6">
        <f t="shared" si="25"/>
        <v>5.63575223749132</v>
      </c>
      <c r="I78" s="2" t="s">
        <v>87</v>
      </c>
      <c r="J78" s="5">
        <v>26.0225480962083</v>
      </c>
      <c r="K78" s="5">
        <v>32.0998646149266</v>
      </c>
      <c r="L78" s="6">
        <f t="shared" si="26"/>
        <v>6.0773165187183</v>
      </c>
      <c r="M78" s="6"/>
      <c r="N78" s="6">
        <f>L78-M72</f>
        <v>-0.19882510053633</v>
      </c>
      <c r="O78" s="6">
        <f t="shared" si="27"/>
        <v>1.14776326085198</v>
      </c>
      <c r="Q78" s="2" t="s">
        <v>88</v>
      </c>
      <c r="R78" s="5">
        <v>27.0340777801296</v>
      </c>
      <c r="S78" s="5">
        <v>33.2635328577746</v>
      </c>
      <c r="T78" s="6">
        <f t="shared" si="28"/>
        <v>6.229455077645</v>
      </c>
      <c r="U78" s="6"/>
      <c r="V78" s="6">
        <f>T78-U72</f>
        <v>0.582593392460432</v>
      </c>
      <c r="W78" s="6">
        <f t="shared" si="29"/>
        <v>0.667762326508509</v>
      </c>
    </row>
    <row r="79" spans="1:23">
      <c r="A79" s="2" t="s">
        <v>89</v>
      </c>
      <c r="B79" s="5">
        <v>24.2527896715007</v>
      </c>
      <c r="C79" s="5">
        <v>29.1669576160102</v>
      </c>
      <c r="D79" s="6">
        <f t="shared" si="24"/>
        <v>4.9141679445095</v>
      </c>
      <c r="E79" s="6"/>
      <c r="F79" s="6">
        <f>D79-E72</f>
        <v>-0.818233919184999</v>
      </c>
      <c r="G79" s="6">
        <f t="shared" si="25"/>
        <v>1.76324618612161</v>
      </c>
      <c r="I79" s="2" t="s">
        <v>90</v>
      </c>
      <c r="J79" s="5">
        <v>25.6110788338324</v>
      </c>
      <c r="K79" s="5">
        <v>31.0116707225187</v>
      </c>
      <c r="L79" s="6">
        <f t="shared" si="26"/>
        <v>5.4005918886863</v>
      </c>
      <c r="M79" s="6"/>
      <c r="N79" s="6">
        <f>L79-M72</f>
        <v>-0.875549730568332</v>
      </c>
      <c r="O79" s="6">
        <f t="shared" si="27"/>
        <v>1.83470705770253</v>
      </c>
      <c r="Q79" s="2" t="s">
        <v>91</v>
      </c>
      <c r="R79" s="5">
        <v>26.890355758796</v>
      </c>
      <c r="S79" s="5">
        <v>33.0404323073617</v>
      </c>
      <c r="T79" s="6">
        <f t="shared" si="28"/>
        <v>6.1500765485657</v>
      </c>
      <c r="U79" s="6"/>
      <c r="V79" s="6">
        <f>T79-U72</f>
        <v>0.503214863381129</v>
      </c>
      <c r="W79" s="6">
        <f t="shared" si="29"/>
        <v>0.705532837500298</v>
      </c>
    </row>
    <row r="80" spans="1:23">
      <c r="A80" s="2" t="s">
        <v>89</v>
      </c>
      <c r="B80" s="5">
        <v>24.341885931206</v>
      </c>
      <c r="C80" s="5">
        <v>29.3646421161457</v>
      </c>
      <c r="D80" s="6">
        <f t="shared" si="24"/>
        <v>5.0227561849397</v>
      </c>
      <c r="E80" s="6"/>
      <c r="F80" s="6">
        <f>D80-E72</f>
        <v>-0.709645678754801</v>
      </c>
      <c r="G80" s="6">
        <f t="shared" si="25"/>
        <v>1.63540241823457</v>
      </c>
      <c r="I80" s="2" t="s">
        <v>90</v>
      </c>
      <c r="J80" s="5">
        <v>25.651626682723</v>
      </c>
      <c r="K80" s="5">
        <v>31.3564767279645</v>
      </c>
      <c r="L80" s="6">
        <f t="shared" si="26"/>
        <v>5.7048500452415</v>
      </c>
      <c r="M80" s="6"/>
      <c r="N80" s="6">
        <f>L80-M72</f>
        <v>-0.571291574013132</v>
      </c>
      <c r="O80" s="6">
        <f t="shared" si="27"/>
        <v>1.48585318675168</v>
      </c>
      <c r="Q80" s="2" t="s">
        <v>91</v>
      </c>
      <c r="R80" s="5">
        <v>26.9028228145017</v>
      </c>
      <c r="S80" s="5">
        <v>33.0990696380696</v>
      </c>
      <c r="T80" s="6">
        <f t="shared" si="28"/>
        <v>6.1962468235679</v>
      </c>
      <c r="U80" s="6"/>
      <c r="V80" s="6">
        <f>T80-U72</f>
        <v>0.549385138383333</v>
      </c>
      <c r="W80" s="6">
        <f t="shared" si="29"/>
        <v>0.683311286489661</v>
      </c>
    </row>
    <row r="81" spans="1:23">
      <c r="A81" s="2" t="s">
        <v>89</v>
      </c>
      <c r="B81" s="5">
        <v>24.3899081486552</v>
      </c>
      <c r="C81" s="5">
        <v>29.4340826657924</v>
      </c>
      <c r="D81" s="6">
        <f t="shared" si="24"/>
        <v>5.0441745171372</v>
      </c>
      <c r="E81" s="6"/>
      <c r="F81" s="6">
        <f>D81-E72</f>
        <v>-0.688227346557299</v>
      </c>
      <c r="G81" s="6">
        <f t="shared" si="25"/>
        <v>1.61130247858906</v>
      </c>
      <c r="I81" s="2" t="s">
        <v>90</v>
      </c>
      <c r="J81" s="5">
        <v>25.7706876111773</v>
      </c>
      <c r="K81" s="5">
        <v>31.5962696021158</v>
      </c>
      <c r="L81" s="6">
        <f t="shared" si="26"/>
        <v>5.8255819909385</v>
      </c>
      <c r="M81" s="6"/>
      <c r="N81" s="6">
        <f>L81-M72</f>
        <v>-0.450559628316133</v>
      </c>
      <c r="O81" s="6">
        <f t="shared" si="27"/>
        <v>1.36657025310004</v>
      </c>
      <c r="Q81" s="2" t="s">
        <v>91</v>
      </c>
      <c r="R81" s="5">
        <v>26.9049432221012</v>
      </c>
      <c r="S81" s="5">
        <v>33.378192169202</v>
      </c>
      <c r="T81" s="6">
        <f t="shared" si="28"/>
        <v>6.4732489471008</v>
      </c>
      <c r="U81" s="6"/>
      <c r="V81" s="6">
        <f>T81-U72</f>
        <v>0.826387261916236</v>
      </c>
      <c r="W81" s="6">
        <f t="shared" si="29"/>
        <v>0.563939670362493</v>
      </c>
    </row>
    <row r="82" spans="1:23">
      <c r="A82" s="2" t="s">
        <v>92</v>
      </c>
      <c r="B82" s="5">
        <v>23.4062885663242</v>
      </c>
      <c r="C82" s="5">
        <v>28.6548846286286</v>
      </c>
      <c r="D82" s="6">
        <f t="shared" si="24"/>
        <v>5.2485960623044</v>
      </c>
      <c r="E82" s="6"/>
      <c r="F82" s="6">
        <f>D82-E72</f>
        <v>-0.483805801390099</v>
      </c>
      <c r="G82" s="6">
        <f t="shared" si="25"/>
        <v>1.39842783018906</v>
      </c>
      <c r="I82" s="2" t="s">
        <v>93</v>
      </c>
      <c r="J82" s="5">
        <v>24.4606498019923</v>
      </c>
      <c r="K82" s="5">
        <v>31.1511671415242</v>
      </c>
      <c r="L82" s="6">
        <f t="shared" si="26"/>
        <v>6.6905173395319</v>
      </c>
      <c r="M82" s="6"/>
      <c r="N82" s="6">
        <f>L82-M72</f>
        <v>0.41437572027727</v>
      </c>
      <c r="O82" s="6">
        <f t="shared" si="27"/>
        <v>0.750344111604547</v>
      </c>
      <c r="Q82" s="2" t="s">
        <v>94</v>
      </c>
      <c r="R82" s="5">
        <v>30.1493438831681</v>
      </c>
      <c r="S82" s="5">
        <v>35.409066652479</v>
      </c>
      <c r="T82" s="6">
        <f t="shared" si="28"/>
        <v>5.2597227693109</v>
      </c>
      <c r="U82" s="6"/>
      <c r="V82" s="6">
        <f>T82-U72</f>
        <v>-0.38713891587367</v>
      </c>
      <c r="W82" s="6">
        <f t="shared" si="29"/>
        <v>1.30779726915668</v>
      </c>
    </row>
    <row r="83" spans="1:23">
      <c r="A83" s="2" t="s">
        <v>92</v>
      </c>
      <c r="B83" s="5">
        <v>23.6217493399762</v>
      </c>
      <c r="C83" s="5">
        <v>29.2607068491593</v>
      </c>
      <c r="D83" s="6">
        <f t="shared" si="24"/>
        <v>5.6389575091831</v>
      </c>
      <c r="E83" s="6"/>
      <c r="F83" s="6">
        <f>D83-E72</f>
        <v>-0.0934443545114023</v>
      </c>
      <c r="G83" s="6">
        <f t="shared" si="25"/>
        <v>1.06691434313038</v>
      </c>
      <c r="I83" s="2" t="s">
        <v>93</v>
      </c>
      <c r="J83" s="5">
        <v>24.5035914478645</v>
      </c>
      <c r="K83" s="5">
        <v>31.1561676370588</v>
      </c>
      <c r="L83" s="6">
        <f t="shared" si="26"/>
        <v>6.6525761891943</v>
      </c>
      <c r="M83" s="6"/>
      <c r="N83" s="6">
        <f>L83-M72</f>
        <v>0.376434569939668</v>
      </c>
      <c r="O83" s="6">
        <f t="shared" si="27"/>
        <v>0.77033903116873</v>
      </c>
      <c r="Q83" s="2" t="s">
        <v>94</v>
      </c>
      <c r="R83" s="5">
        <v>30.2017777175355</v>
      </c>
      <c r="S83" s="5">
        <v>35.6407239178452</v>
      </c>
      <c r="T83" s="6">
        <f t="shared" si="28"/>
        <v>5.4389462003097</v>
      </c>
      <c r="U83" s="6"/>
      <c r="V83" s="6">
        <f>T83-U72</f>
        <v>-0.207915484874866</v>
      </c>
      <c r="W83" s="6">
        <f t="shared" si="29"/>
        <v>1.15501811996926</v>
      </c>
    </row>
    <row r="84" spans="1:23">
      <c r="A84" s="2" t="s">
        <v>92</v>
      </c>
      <c r="B84" s="5">
        <v>23.6681384013498</v>
      </c>
      <c r="C84" s="5">
        <v>29.47489079718</v>
      </c>
      <c r="D84" s="6">
        <f t="shared" si="24"/>
        <v>5.8067523958302</v>
      </c>
      <c r="E84" s="6"/>
      <c r="F84" s="6">
        <f>D84-E72</f>
        <v>0.074350532135699</v>
      </c>
      <c r="G84" s="6">
        <f t="shared" si="25"/>
        <v>0.949769588977555</v>
      </c>
      <c r="I84" s="2" t="s">
        <v>93</v>
      </c>
      <c r="J84" s="5">
        <v>24.5416946116665</v>
      </c>
      <c r="K84" s="5">
        <v>31.2663291100953</v>
      </c>
      <c r="L84" s="6">
        <f t="shared" si="26"/>
        <v>6.7246344984288</v>
      </c>
      <c r="M84" s="6"/>
      <c r="N84" s="6">
        <f>L84-M72</f>
        <v>0.448492879174167</v>
      </c>
      <c r="O84" s="6">
        <f t="shared" si="27"/>
        <v>0.732807980910684</v>
      </c>
      <c r="Q84" s="2" t="s">
        <v>94</v>
      </c>
      <c r="R84" s="5">
        <v>30.4277901545202</v>
      </c>
      <c r="S84" s="5">
        <v>37.1745637833681</v>
      </c>
      <c r="T84" s="6">
        <f t="shared" si="28"/>
        <v>6.7467736288479</v>
      </c>
      <c r="U84" s="6"/>
      <c r="V84" s="6">
        <f>T84-U72</f>
        <v>1.09991194366333</v>
      </c>
      <c r="W84" s="6">
        <f t="shared" si="29"/>
        <v>0.466544970938931</v>
      </c>
    </row>
    <row r="86" s="7" customFormat="1" spans="1:23">
      <c r="A86" s="8" t="s">
        <v>52</v>
      </c>
      <c r="B86" s="9" t="s">
        <v>53</v>
      </c>
      <c r="C86" s="9" t="s">
        <v>75</v>
      </c>
      <c r="D86" s="10" t="s">
        <v>55</v>
      </c>
      <c r="E86" s="10" t="s">
        <v>56</v>
      </c>
      <c r="F86" s="10" t="s">
        <v>57</v>
      </c>
      <c r="G86" s="10" t="s">
        <v>58</v>
      </c>
      <c r="I86" s="8" t="s">
        <v>52</v>
      </c>
      <c r="J86" s="9" t="s">
        <v>53</v>
      </c>
      <c r="K86" s="9" t="s">
        <v>75</v>
      </c>
      <c r="L86" s="10" t="s">
        <v>55</v>
      </c>
      <c r="M86" s="10" t="s">
        <v>56</v>
      </c>
      <c r="N86" s="10" t="s">
        <v>57</v>
      </c>
      <c r="O86" s="10" t="s">
        <v>58</v>
      </c>
      <c r="Q86" s="8" t="s">
        <v>52</v>
      </c>
      <c r="R86" s="9" t="s">
        <v>53</v>
      </c>
      <c r="S86" s="9" t="s">
        <v>75</v>
      </c>
      <c r="T86" s="10" t="s">
        <v>55</v>
      </c>
      <c r="U86" s="10" t="s">
        <v>56</v>
      </c>
      <c r="V86" s="10" t="s">
        <v>57</v>
      </c>
      <c r="W86" s="10" t="s">
        <v>58</v>
      </c>
    </row>
    <row r="87" spans="1:23">
      <c r="A87" s="2" t="s">
        <v>82</v>
      </c>
      <c r="B87" s="5">
        <v>24.4701515460703</v>
      </c>
      <c r="C87" s="5">
        <v>25.7451460520149</v>
      </c>
      <c r="D87" s="6">
        <f t="shared" ref="D87:D101" si="30">C87-B87</f>
        <v>1.2749945059446</v>
      </c>
      <c r="E87" s="6"/>
      <c r="F87" s="6">
        <f>D87-E89</f>
        <v>0.0065799889812308</v>
      </c>
      <c r="G87" s="6">
        <f t="shared" ref="G87:G101" si="31">POWER(2,-F87)</f>
        <v>0.995449484303156</v>
      </c>
      <c r="I87" s="2" t="s">
        <v>82</v>
      </c>
      <c r="J87" s="5">
        <v>24.4422617292615</v>
      </c>
      <c r="K87" s="5">
        <v>26.1833390581272</v>
      </c>
      <c r="L87" s="6">
        <f t="shared" ref="L87:L101" si="32">K87-J87</f>
        <v>1.7410773288657</v>
      </c>
      <c r="M87" s="6"/>
      <c r="N87" s="6">
        <f>L87-M89</f>
        <v>-0.0460509004535663</v>
      </c>
      <c r="O87" s="6">
        <f t="shared" ref="O87:O101" si="33">POWER(2,-N87)</f>
        <v>1.03243496070081</v>
      </c>
      <c r="Q87" s="2" t="s">
        <v>82</v>
      </c>
      <c r="R87" s="5">
        <v>25.5811518837413</v>
      </c>
      <c r="S87" s="5">
        <v>26.6791426714506</v>
      </c>
      <c r="T87" s="6">
        <f t="shared" ref="T87:T101" si="34">S87-R87</f>
        <v>1.0979907877093</v>
      </c>
      <c r="U87" s="6"/>
      <c r="V87" s="6">
        <f>T87-U89</f>
        <v>-0.0261086563190993</v>
      </c>
      <c r="W87" s="6">
        <f t="shared" ref="W87:W101" si="35">POWER(2,-V87)</f>
        <v>1.01826188708873</v>
      </c>
    </row>
    <row r="88" spans="1:23">
      <c r="A88" s="2" t="s">
        <v>82</v>
      </c>
      <c r="B88" s="5">
        <v>24.5436029444415</v>
      </c>
      <c r="C88" s="5">
        <v>25.7825639907904</v>
      </c>
      <c r="D88" s="6">
        <f t="shared" si="30"/>
        <v>1.2389610463489</v>
      </c>
      <c r="E88" s="6"/>
      <c r="F88" s="6">
        <f>D88-E89</f>
        <v>-0.0294534706144656</v>
      </c>
      <c r="G88" s="6">
        <f t="shared" si="31"/>
        <v>1.0206254137324</v>
      </c>
      <c r="I88" s="2" t="s">
        <v>82</v>
      </c>
      <c r="J88" s="5">
        <v>24.4726346888318</v>
      </c>
      <c r="K88" s="5">
        <v>26.2192665258679</v>
      </c>
      <c r="L88" s="6">
        <f t="shared" si="32"/>
        <v>1.7466318370361</v>
      </c>
      <c r="M88" s="6"/>
      <c r="N88" s="6">
        <f>L88-M89</f>
        <v>-0.0404963922831645</v>
      </c>
      <c r="O88" s="6">
        <f t="shared" si="33"/>
        <v>1.02846763363799</v>
      </c>
      <c r="Q88" s="2" t="s">
        <v>82</v>
      </c>
      <c r="R88" s="5">
        <v>25.7540589027812</v>
      </c>
      <c r="S88" s="5">
        <v>26.8384608498906</v>
      </c>
      <c r="T88" s="6">
        <f t="shared" si="34"/>
        <v>1.0844019471094</v>
      </c>
      <c r="U88" s="6"/>
      <c r="V88" s="6">
        <f>T88-U89</f>
        <v>-0.0396974969190005</v>
      </c>
      <c r="W88" s="6">
        <f t="shared" si="35"/>
        <v>1.02789827521398</v>
      </c>
    </row>
    <row r="89" spans="1:23">
      <c r="A89" s="2" t="s">
        <v>82</v>
      </c>
      <c r="B89" s="5">
        <v>24.7629852918108</v>
      </c>
      <c r="C89" s="5">
        <v>26.0542732904074</v>
      </c>
      <c r="D89" s="6">
        <f t="shared" si="30"/>
        <v>1.2912879985966</v>
      </c>
      <c r="E89" s="6">
        <f>AVERAGE(D87:D89)</f>
        <v>1.26841451696337</v>
      </c>
      <c r="F89" s="6">
        <f>D89-E89</f>
        <v>0.0228734816332345</v>
      </c>
      <c r="G89" s="6">
        <f t="shared" si="31"/>
        <v>0.984270334671969</v>
      </c>
      <c r="I89" s="2" t="s">
        <v>82</v>
      </c>
      <c r="J89" s="5">
        <v>24.5380969925522</v>
      </c>
      <c r="K89" s="5">
        <v>26.4117725146082</v>
      </c>
      <c r="L89" s="6">
        <f t="shared" si="32"/>
        <v>1.873675522056</v>
      </c>
      <c r="M89" s="6">
        <f>AVERAGE(L87:L89)</f>
        <v>1.78712822931927</v>
      </c>
      <c r="N89" s="6">
        <f>L89-M89</f>
        <v>0.086547292736731</v>
      </c>
      <c r="O89" s="6">
        <f t="shared" si="33"/>
        <v>0.941773940026654</v>
      </c>
      <c r="Q89" s="2" t="s">
        <v>82</v>
      </c>
      <c r="R89" s="5">
        <v>25.7805823246155</v>
      </c>
      <c r="S89" s="5">
        <v>26.970487921882</v>
      </c>
      <c r="T89" s="6">
        <f t="shared" si="34"/>
        <v>1.1899055972665</v>
      </c>
      <c r="U89" s="6">
        <f>AVERAGE(T87:T89)</f>
        <v>1.1240994440284</v>
      </c>
      <c r="V89" s="6">
        <f>T89-U89</f>
        <v>0.0658061532380998</v>
      </c>
      <c r="W89" s="6">
        <f t="shared" si="35"/>
        <v>0.955411300963945</v>
      </c>
    </row>
    <row r="90" spans="1:23">
      <c r="A90" s="2" t="s">
        <v>83</v>
      </c>
      <c r="B90" s="5">
        <v>30.3927151155587</v>
      </c>
      <c r="C90" s="5">
        <v>26.4330801666034</v>
      </c>
      <c r="D90" s="6">
        <f t="shared" si="30"/>
        <v>-3.9596349489553</v>
      </c>
      <c r="E90" s="6"/>
      <c r="F90" s="6">
        <f>D90-E89</f>
        <v>-5.22804946591867</v>
      </c>
      <c r="G90" s="6">
        <f t="shared" si="31"/>
        <v>37.4800108601776</v>
      </c>
      <c r="I90" s="2" t="s">
        <v>84</v>
      </c>
      <c r="J90" s="5">
        <v>26.234421794199</v>
      </c>
      <c r="K90" s="5">
        <v>28.0993184140801</v>
      </c>
      <c r="L90" s="6">
        <f t="shared" si="32"/>
        <v>1.8648966198811</v>
      </c>
      <c r="M90" s="6"/>
      <c r="N90" s="6">
        <f>L90-M89</f>
        <v>0.0777683905618314</v>
      </c>
      <c r="O90" s="6">
        <f t="shared" si="33"/>
        <v>0.947522173058402</v>
      </c>
      <c r="Q90" s="2" t="s">
        <v>85</v>
      </c>
      <c r="R90" s="5">
        <v>29.8502228439699</v>
      </c>
      <c r="S90" s="5">
        <v>30.9421848338105</v>
      </c>
      <c r="T90" s="6">
        <f t="shared" si="34"/>
        <v>1.0919619898406</v>
      </c>
      <c r="U90" s="6"/>
      <c r="V90" s="6">
        <f>T90-U89</f>
        <v>-0.0321374541877972</v>
      </c>
      <c r="W90" s="6">
        <f t="shared" si="35"/>
        <v>1.02252594813365</v>
      </c>
    </row>
    <row r="91" spans="1:23">
      <c r="A91" s="2" t="s">
        <v>83</v>
      </c>
      <c r="B91" s="5">
        <v>30.4023913149413</v>
      </c>
      <c r="C91" s="5">
        <v>26.5639226539334</v>
      </c>
      <c r="D91" s="6">
        <f t="shared" si="30"/>
        <v>-3.8384686610079</v>
      </c>
      <c r="E91" s="6"/>
      <c r="F91" s="6">
        <f>D91-E89</f>
        <v>-5.10688317797127</v>
      </c>
      <c r="G91" s="6">
        <f t="shared" si="31"/>
        <v>34.4607734688944</v>
      </c>
      <c r="I91" s="2" t="s">
        <v>84</v>
      </c>
      <c r="J91" s="5">
        <v>26.2548751913547</v>
      </c>
      <c r="K91" s="5">
        <v>28.3531561747761</v>
      </c>
      <c r="L91" s="6">
        <f t="shared" si="32"/>
        <v>2.0982809834214</v>
      </c>
      <c r="M91" s="6"/>
      <c r="N91" s="6">
        <f>L91-M89</f>
        <v>0.311152754102134</v>
      </c>
      <c r="O91" s="6">
        <f t="shared" si="33"/>
        <v>0.805997487094316</v>
      </c>
      <c r="Q91" s="2" t="s">
        <v>85</v>
      </c>
      <c r="R91" s="5">
        <v>29.9058526755177</v>
      </c>
      <c r="S91" s="5">
        <v>31.0386638403</v>
      </c>
      <c r="T91" s="6">
        <f t="shared" si="34"/>
        <v>1.1328111647823</v>
      </c>
      <c r="U91" s="6"/>
      <c r="V91" s="6">
        <f>T91-U89</f>
        <v>0.00871172075390092</v>
      </c>
      <c r="W91" s="6">
        <f t="shared" si="35"/>
        <v>0.993979690448775</v>
      </c>
    </row>
    <row r="92" spans="1:23">
      <c r="A92" s="2" t="s">
        <v>83</v>
      </c>
      <c r="B92" s="5">
        <v>30.6853866009294</v>
      </c>
      <c r="C92" s="5">
        <v>26.6661067939757</v>
      </c>
      <c r="D92" s="6">
        <f t="shared" si="30"/>
        <v>-4.0192798069537</v>
      </c>
      <c r="E92" s="6"/>
      <c r="F92" s="6">
        <f>D92-E89</f>
        <v>-5.28769432391707</v>
      </c>
      <c r="G92" s="6">
        <f t="shared" si="31"/>
        <v>39.0620111276421</v>
      </c>
      <c r="I92" s="2" t="s">
        <v>84</v>
      </c>
      <c r="J92" s="5">
        <v>26.5530667591226</v>
      </c>
      <c r="K92" s="5">
        <v>28.5171747767829</v>
      </c>
      <c r="L92" s="6">
        <f t="shared" si="32"/>
        <v>1.9641080176603</v>
      </c>
      <c r="M92" s="6"/>
      <c r="N92" s="6">
        <f>L92-M89</f>
        <v>0.176979788341032</v>
      </c>
      <c r="O92" s="6">
        <f t="shared" si="33"/>
        <v>0.884552827524173</v>
      </c>
      <c r="Q92" s="2" t="s">
        <v>85</v>
      </c>
      <c r="R92" s="5">
        <v>30.1692017603584</v>
      </c>
      <c r="S92" s="5">
        <v>31.5265056682618</v>
      </c>
      <c r="T92" s="6">
        <f t="shared" si="34"/>
        <v>1.3573039079034</v>
      </c>
      <c r="U92" s="6"/>
      <c r="V92" s="6">
        <f>T92-U89</f>
        <v>0.233204463875001</v>
      </c>
      <c r="W92" s="6">
        <f t="shared" si="35"/>
        <v>0.850743150615647</v>
      </c>
    </row>
    <row r="93" spans="1:23">
      <c r="A93" s="2" t="s">
        <v>86</v>
      </c>
      <c r="B93" s="5">
        <v>26.9881315992754</v>
      </c>
      <c r="C93" s="5">
        <v>25.5121334781268</v>
      </c>
      <c r="D93" s="6">
        <f t="shared" si="30"/>
        <v>-1.4759981211486</v>
      </c>
      <c r="E93" s="6"/>
      <c r="F93" s="6">
        <f>D93-E89</f>
        <v>-2.74441263811197</v>
      </c>
      <c r="G93" s="6">
        <f t="shared" si="31"/>
        <v>6.70116828706923</v>
      </c>
      <c r="I93" s="2" t="s">
        <v>87</v>
      </c>
      <c r="J93" s="5">
        <v>25.8818481950211</v>
      </c>
      <c r="K93" s="5">
        <v>26.5445334246924</v>
      </c>
      <c r="L93" s="6">
        <f t="shared" si="32"/>
        <v>0.6626852296713</v>
      </c>
      <c r="M93" s="6"/>
      <c r="N93" s="6">
        <f>L93-M89</f>
        <v>-1.12444299964797</v>
      </c>
      <c r="O93" s="6">
        <f t="shared" si="33"/>
        <v>2.18017357437942</v>
      </c>
      <c r="Q93" s="2" t="s">
        <v>88</v>
      </c>
      <c r="R93" s="5">
        <v>26.8939089282979</v>
      </c>
      <c r="S93" s="5">
        <v>27.9462330684603</v>
      </c>
      <c r="T93" s="6">
        <f t="shared" si="34"/>
        <v>1.0523241401624</v>
      </c>
      <c r="U93" s="6"/>
      <c r="V93" s="6">
        <f>T93-U89</f>
        <v>-0.0717753038659978</v>
      </c>
      <c r="W93" s="6">
        <f t="shared" si="35"/>
        <v>1.05100920429234</v>
      </c>
    </row>
    <row r="94" spans="1:23">
      <c r="A94" s="2" t="s">
        <v>86</v>
      </c>
      <c r="B94" s="5">
        <v>27.2057132426887</v>
      </c>
      <c r="C94" s="5">
        <v>25.8401025632667</v>
      </c>
      <c r="D94" s="6">
        <f t="shared" si="30"/>
        <v>-1.365610679422</v>
      </c>
      <c r="E94" s="6"/>
      <c r="F94" s="6">
        <f>D94-E89</f>
        <v>-2.63402519638536</v>
      </c>
      <c r="G94" s="6">
        <f t="shared" si="31"/>
        <v>6.2075552469846</v>
      </c>
      <c r="I94" s="2" t="s">
        <v>87</v>
      </c>
      <c r="J94" s="5">
        <v>25.9479655643936</v>
      </c>
      <c r="K94" s="5">
        <v>26.5633610747224</v>
      </c>
      <c r="L94" s="6">
        <f t="shared" si="32"/>
        <v>0.615395510328803</v>
      </c>
      <c r="M94" s="6"/>
      <c r="N94" s="6">
        <f>L94-M89</f>
        <v>-1.17173271899046</v>
      </c>
      <c r="O94" s="6">
        <f t="shared" si="33"/>
        <v>2.2528210492624</v>
      </c>
      <c r="Q94" s="2" t="s">
        <v>88</v>
      </c>
      <c r="R94" s="5">
        <v>26.9125348467205</v>
      </c>
      <c r="S94" s="5">
        <v>28.0278750270977</v>
      </c>
      <c r="T94" s="6">
        <f t="shared" si="34"/>
        <v>1.1153401803772</v>
      </c>
      <c r="U94" s="6"/>
      <c r="V94" s="6">
        <f>T94-U89</f>
        <v>-0.00875926365119994</v>
      </c>
      <c r="W94" s="6">
        <f t="shared" si="35"/>
        <v>1.00608992756855</v>
      </c>
    </row>
    <row r="95" spans="1:23">
      <c r="A95" s="2" t="s">
        <v>86</v>
      </c>
      <c r="B95" s="5">
        <v>27.2129171218199</v>
      </c>
      <c r="C95" s="5">
        <v>25.8524577287405</v>
      </c>
      <c r="D95" s="6">
        <f t="shared" si="30"/>
        <v>-1.3604593930794</v>
      </c>
      <c r="E95" s="6"/>
      <c r="F95" s="6">
        <f>D95-E89</f>
        <v>-2.62887391004277</v>
      </c>
      <c r="G95" s="6">
        <f t="shared" si="31"/>
        <v>6.18543007624343</v>
      </c>
      <c r="I95" s="2" t="s">
        <v>87</v>
      </c>
      <c r="J95" s="5">
        <v>26.0225480962083</v>
      </c>
      <c r="K95" s="5">
        <v>26.757213947456</v>
      </c>
      <c r="L95" s="6">
        <f t="shared" si="32"/>
        <v>0.734665851247698</v>
      </c>
      <c r="M95" s="6"/>
      <c r="N95" s="6">
        <f>L95-M89</f>
        <v>-1.05246237807157</v>
      </c>
      <c r="O95" s="6">
        <f t="shared" si="33"/>
        <v>2.07406682576802</v>
      </c>
      <c r="Q95" s="2" t="s">
        <v>88</v>
      </c>
      <c r="R95" s="5">
        <v>27.0340777801296</v>
      </c>
      <c r="S95" s="5">
        <v>28.0662086569736</v>
      </c>
      <c r="T95" s="6">
        <f t="shared" si="34"/>
        <v>1.032130876844</v>
      </c>
      <c r="U95" s="6"/>
      <c r="V95" s="6">
        <f>T95-U89</f>
        <v>-0.0919685671843986</v>
      </c>
      <c r="W95" s="6">
        <f t="shared" si="35"/>
        <v>1.0658235141132</v>
      </c>
    </row>
    <row r="96" spans="1:23">
      <c r="A96" s="2" t="s">
        <v>89</v>
      </c>
      <c r="B96" s="5">
        <v>24.2527896715007</v>
      </c>
      <c r="C96" s="5">
        <v>24.7583230963227</v>
      </c>
      <c r="D96" s="6">
        <f t="shared" si="30"/>
        <v>0.505533424822001</v>
      </c>
      <c r="E96" s="6"/>
      <c r="F96" s="6">
        <f>D96-E89</f>
        <v>-0.762881092141366</v>
      </c>
      <c r="G96" s="6">
        <f t="shared" si="31"/>
        <v>1.69687594003527</v>
      </c>
      <c r="I96" s="2" t="s">
        <v>90</v>
      </c>
      <c r="J96" s="5">
        <v>25.6110788338324</v>
      </c>
      <c r="K96" s="5">
        <v>26.7049105040076</v>
      </c>
      <c r="L96" s="6">
        <f t="shared" si="32"/>
        <v>1.0938316701752</v>
      </c>
      <c r="M96" s="6"/>
      <c r="N96" s="6">
        <f>L96-M89</f>
        <v>-0.693296559144067</v>
      </c>
      <c r="O96" s="6">
        <f t="shared" si="33"/>
        <v>1.61697408724522</v>
      </c>
      <c r="Q96" s="2" t="s">
        <v>91</v>
      </c>
      <c r="R96" s="5">
        <v>26.890355758796</v>
      </c>
      <c r="S96" s="5">
        <v>27.9817864090913</v>
      </c>
      <c r="T96" s="6">
        <f t="shared" si="34"/>
        <v>1.0914306502953</v>
      </c>
      <c r="U96" s="6"/>
      <c r="V96" s="6">
        <f>T96-U89</f>
        <v>-0.0326687937331016</v>
      </c>
      <c r="W96" s="6">
        <f t="shared" si="35"/>
        <v>1.02290261022683</v>
      </c>
    </row>
    <row r="97" spans="1:23">
      <c r="A97" s="2" t="s">
        <v>89</v>
      </c>
      <c r="B97" s="5">
        <v>24.341885931206</v>
      </c>
      <c r="C97" s="5">
        <v>25.0226815415547</v>
      </c>
      <c r="D97" s="6">
        <f t="shared" si="30"/>
        <v>0.680795610348699</v>
      </c>
      <c r="E97" s="6"/>
      <c r="F97" s="6">
        <f>D97-E89</f>
        <v>-0.587618906614668</v>
      </c>
      <c r="G97" s="6">
        <f t="shared" si="31"/>
        <v>1.50276446467935</v>
      </c>
      <c r="I97" s="2" t="s">
        <v>90</v>
      </c>
      <c r="J97" s="5">
        <v>25.651626682723</v>
      </c>
      <c r="K97" s="5">
        <v>27.0997974177405</v>
      </c>
      <c r="L97" s="6">
        <f t="shared" si="32"/>
        <v>1.4481707350175</v>
      </c>
      <c r="M97" s="6"/>
      <c r="N97" s="6">
        <f>L97-M89</f>
        <v>-0.338957494301764</v>
      </c>
      <c r="O97" s="6">
        <f t="shared" si="33"/>
        <v>1.26484227613024</v>
      </c>
      <c r="Q97" s="2" t="s">
        <v>91</v>
      </c>
      <c r="R97" s="5">
        <v>26.9028228145017</v>
      </c>
      <c r="S97" s="5">
        <v>28.0526463170127</v>
      </c>
      <c r="T97" s="6">
        <f t="shared" si="34"/>
        <v>1.149823502511</v>
      </c>
      <c r="U97" s="6"/>
      <c r="V97" s="6">
        <f>T97-U89</f>
        <v>0.0257240584826022</v>
      </c>
      <c r="W97" s="6">
        <f t="shared" si="35"/>
        <v>0.982327465188955</v>
      </c>
    </row>
    <row r="98" spans="1:23">
      <c r="A98" s="2" t="s">
        <v>89</v>
      </c>
      <c r="B98" s="5">
        <v>24.3899081486552</v>
      </c>
      <c r="C98" s="5">
        <v>25.0597860456381</v>
      </c>
      <c r="D98" s="6">
        <f t="shared" si="30"/>
        <v>0.6698778969829</v>
      </c>
      <c r="E98" s="6"/>
      <c r="F98" s="6">
        <f>D98-E89</f>
        <v>-0.598536619980467</v>
      </c>
      <c r="G98" s="6">
        <f t="shared" si="31"/>
        <v>1.51417989748443</v>
      </c>
      <c r="I98" s="2" t="s">
        <v>90</v>
      </c>
      <c r="J98" s="5">
        <v>25.7706876111773</v>
      </c>
      <c r="K98" s="5">
        <v>27.2921227034479</v>
      </c>
      <c r="L98" s="6">
        <f t="shared" si="32"/>
        <v>1.5214350922706</v>
      </c>
      <c r="M98" s="6"/>
      <c r="N98" s="6">
        <f>L98-M89</f>
        <v>-0.265693137048666</v>
      </c>
      <c r="O98" s="6">
        <f t="shared" si="33"/>
        <v>1.20221350945756</v>
      </c>
      <c r="Q98" s="2" t="s">
        <v>91</v>
      </c>
      <c r="R98" s="5">
        <v>26.9049432221012</v>
      </c>
      <c r="S98" s="5">
        <v>28.444339109954</v>
      </c>
      <c r="T98" s="6">
        <f t="shared" si="34"/>
        <v>1.5393958878528</v>
      </c>
      <c r="U98" s="6"/>
      <c r="V98" s="6">
        <f>T98-U89</f>
        <v>0.415296443824403</v>
      </c>
      <c r="W98" s="6">
        <f t="shared" si="35"/>
        <v>0.749865397068821</v>
      </c>
    </row>
    <row r="99" spans="1:23">
      <c r="A99" s="2" t="s">
        <v>92</v>
      </c>
      <c r="B99" s="5">
        <v>23.4062885663242</v>
      </c>
      <c r="C99" s="5">
        <v>24.8024686876235</v>
      </c>
      <c r="D99" s="6">
        <f t="shared" si="30"/>
        <v>1.3961801212993</v>
      </c>
      <c r="E99" s="6"/>
      <c r="F99" s="6">
        <f>D99-E89</f>
        <v>0.127765604335932</v>
      </c>
      <c r="G99" s="6">
        <f t="shared" si="31"/>
        <v>0.915247857003029</v>
      </c>
      <c r="I99" s="2" t="s">
        <v>93</v>
      </c>
      <c r="J99" s="5">
        <v>24.4606498019923</v>
      </c>
      <c r="K99" s="5">
        <v>26.358005674189</v>
      </c>
      <c r="L99" s="6">
        <f t="shared" si="32"/>
        <v>1.8973558721967</v>
      </c>
      <c r="M99" s="6"/>
      <c r="N99" s="6">
        <f>L99-M89</f>
        <v>0.110227642877432</v>
      </c>
      <c r="O99" s="6">
        <f t="shared" si="33"/>
        <v>0.926441867077133</v>
      </c>
      <c r="Q99" s="2" t="s">
        <v>94</v>
      </c>
      <c r="R99" s="5">
        <v>30.1493438831681</v>
      </c>
      <c r="S99" s="5">
        <v>30.2135908364532</v>
      </c>
      <c r="T99" s="6">
        <f t="shared" si="34"/>
        <v>0.0642469532850996</v>
      </c>
      <c r="U99" s="6"/>
      <c r="V99" s="6">
        <f>T99-U89</f>
        <v>-1.0598524907433</v>
      </c>
      <c r="W99" s="6">
        <f t="shared" si="35"/>
        <v>2.08471835745266</v>
      </c>
    </row>
    <row r="100" spans="1:23">
      <c r="A100" s="2" t="s">
        <v>92</v>
      </c>
      <c r="B100" s="5">
        <v>23.6217493399762</v>
      </c>
      <c r="C100" s="5">
        <v>24.8714900256077</v>
      </c>
      <c r="D100" s="6">
        <f t="shared" si="30"/>
        <v>1.2497406856315</v>
      </c>
      <c r="E100" s="6"/>
      <c r="F100" s="6">
        <f>D100-E89</f>
        <v>-0.0186738313318695</v>
      </c>
      <c r="G100" s="6">
        <f t="shared" si="31"/>
        <v>1.01302784600164</v>
      </c>
      <c r="I100" s="2" t="s">
        <v>93</v>
      </c>
      <c r="J100" s="5">
        <v>24.5035914478645</v>
      </c>
      <c r="K100" s="5">
        <v>26.4583885012427</v>
      </c>
      <c r="L100" s="6">
        <f t="shared" si="32"/>
        <v>1.9547970533782</v>
      </c>
      <c r="M100" s="6"/>
      <c r="N100" s="6">
        <f>L100-M89</f>
        <v>0.167668824058931</v>
      </c>
      <c r="O100" s="6">
        <f t="shared" si="33"/>
        <v>0.890280076856498</v>
      </c>
      <c r="Q100" s="2" t="s">
        <v>94</v>
      </c>
      <c r="R100" s="5">
        <v>30.2017777175355</v>
      </c>
      <c r="S100" s="5">
        <v>30.4677925311397</v>
      </c>
      <c r="T100" s="6">
        <f t="shared" si="34"/>
        <v>0.266014813604201</v>
      </c>
      <c r="U100" s="6"/>
      <c r="V100" s="6">
        <f>T100-U89</f>
        <v>-0.858084630424198</v>
      </c>
      <c r="W100" s="6">
        <f t="shared" si="35"/>
        <v>1.81263020473255</v>
      </c>
    </row>
    <row r="101" spans="1:23">
      <c r="A101" s="2" t="s">
        <v>92</v>
      </c>
      <c r="B101" s="5">
        <v>23.6681384013498</v>
      </c>
      <c r="C101" s="5">
        <v>25.1216964794956</v>
      </c>
      <c r="D101" s="6">
        <f t="shared" si="30"/>
        <v>1.4535580781458</v>
      </c>
      <c r="E101" s="6"/>
      <c r="F101" s="6">
        <f>D101-E89</f>
        <v>0.185143561182433</v>
      </c>
      <c r="G101" s="6">
        <f t="shared" si="31"/>
        <v>0.879561547252188</v>
      </c>
      <c r="I101" s="2" t="s">
        <v>93</v>
      </c>
      <c r="J101" s="5">
        <v>24.5416946116665</v>
      </c>
      <c r="K101" s="5">
        <v>26.7542759404835</v>
      </c>
      <c r="L101" s="6">
        <f t="shared" si="32"/>
        <v>2.212581328817</v>
      </c>
      <c r="M101" s="6"/>
      <c r="N101" s="6">
        <f>L101-M89</f>
        <v>0.425453099497733</v>
      </c>
      <c r="O101" s="6">
        <f t="shared" si="33"/>
        <v>0.744604840784071</v>
      </c>
      <c r="Q101" s="2" t="s">
        <v>94</v>
      </c>
      <c r="R101" s="5">
        <v>30.4277901545202</v>
      </c>
      <c r="S101" s="5">
        <v>30.7818103177003</v>
      </c>
      <c r="T101" s="6">
        <f t="shared" si="34"/>
        <v>0.354020163180103</v>
      </c>
      <c r="U101" s="6"/>
      <c r="V101" s="6">
        <f>T101-U89</f>
        <v>-0.770079280848297</v>
      </c>
      <c r="W101" s="6">
        <f t="shared" si="35"/>
        <v>1.70536349630678</v>
      </c>
    </row>
    <row r="103" spans="1:23">
      <c r="A103" s="2" t="s">
        <v>52</v>
      </c>
      <c r="B103" s="3" t="s">
        <v>53</v>
      </c>
      <c r="C103" s="3" t="s">
        <v>76</v>
      </c>
      <c r="D103" s="4" t="s">
        <v>55</v>
      </c>
      <c r="E103" s="4" t="s">
        <v>56</v>
      </c>
      <c r="F103" s="4" t="s">
        <v>57</v>
      </c>
      <c r="G103" s="4" t="s">
        <v>58</v>
      </c>
      <c r="I103" s="2" t="s">
        <v>52</v>
      </c>
      <c r="J103" s="3" t="s">
        <v>53</v>
      </c>
      <c r="K103" s="3" t="s">
        <v>76</v>
      </c>
      <c r="L103" s="4" t="s">
        <v>55</v>
      </c>
      <c r="M103" s="4" t="s">
        <v>56</v>
      </c>
      <c r="N103" s="4" t="s">
        <v>57</v>
      </c>
      <c r="O103" s="4" t="s">
        <v>58</v>
      </c>
      <c r="Q103" s="2" t="s">
        <v>52</v>
      </c>
      <c r="R103" s="3" t="s">
        <v>53</v>
      </c>
      <c r="S103" s="3" t="s">
        <v>76</v>
      </c>
      <c r="T103" s="4" t="s">
        <v>55</v>
      </c>
      <c r="U103" s="4" t="s">
        <v>56</v>
      </c>
      <c r="V103" s="4" t="s">
        <v>57</v>
      </c>
      <c r="W103" s="4" t="s">
        <v>58</v>
      </c>
    </row>
    <row r="104" spans="1:23">
      <c r="A104" s="2" t="s">
        <v>82</v>
      </c>
      <c r="B104" s="5">
        <v>24.4701515460703</v>
      </c>
      <c r="C104" s="5">
        <v>26.7511797464392</v>
      </c>
      <c r="D104" s="6">
        <f t="shared" ref="D104:D118" si="36">C104-B104</f>
        <v>2.2810282003689</v>
      </c>
      <c r="E104" s="6"/>
      <c r="F104" s="6">
        <f>D104-E106</f>
        <v>-0.0940931728049015</v>
      </c>
      <c r="G104" s="6">
        <f t="shared" ref="G104:G118" si="37">POWER(2,-F104)</f>
        <v>1.0673942707693</v>
      </c>
      <c r="I104" s="2" t="s">
        <v>82</v>
      </c>
      <c r="J104" s="5">
        <v>24.4422617292615</v>
      </c>
      <c r="K104" s="5">
        <v>26.8082816266953</v>
      </c>
      <c r="L104" s="6">
        <f t="shared" ref="L104:L118" si="38">K104-J104</f>
        <v>2.3660198974338</v>
      </c>
      <c r="M104" s="6"/>
      <c r="N104" s="6">
        <f>L104-M106</f>
        <v>-0.0736342705230641</v>
      </c>
      <c r="O104" s="6">
        <f t="shared" ref="O104:O118" si="39">POWER(2,-N104)</f>
        <v>1.05236434194721</v>
      </c>
      <c r="Q104" s="2" t="s">
        <v>82</v>
      </c>
      <c r="R104" s="5">
        <v>25.5811518837413</v>
      </c>
      <c r="S104" s="5">
        <v>27.2520597247679</v>
      </c>
      <c r="T104" s="6">
        <f t="shared" ref="T104:T118" si="40">S104-R104</f>
        <v>1.6709078410266</v>
      </c>
      <c r="U104" s="6"/>
      <c r="V104" s="6">
        <f>T104-U106</f>
        <v>0.0467292192107347</v>
      </c>
      <c r="W104" s="6">
        <f t="shared" ref="W104:W118" si="41">POWER(2,-V104)</f>
        <v>0.968128718832126</v>
      </c>
    </row>
    <row r="105" spans="1:23">
      <c r="A105" s="2" t="s">
        <v>82</v>
      </c>
      <c r="B105" s="5">
        <v>24.5436029444415</v>
      </c>
      <c r="C105" s="5">
        <v>27.0416687860997</v>
      </c>
      <c r="D105" s="6">
        <f t="shared" si="36"/>
        <v>2.4980658416582</v>
      </c>
      <c r="E105" s="6"/>
      <c r="F105" s="6">
        <f>D105-E106</f>
        <v>0.122944468484401</v>
      </c>
      <c r="G105" s="6">
        <f t="shared" si="37"/>
        <v>0.91831150882046</v>
      </c>
      <c r="I105" s="2" t="s">
        <v>82</v>
      </c>
      <c r="J105" s="5">
        <v>24.4726346888318</v>
      </c>
      <c r="K105" s="5">
        <v>26.943460897345</v>
      </c>
      <c r="L105" s="6">
        <f t="shared" si="38"/>
        <v>2.4708262085132</v>
      </c>
      <c r="M105" s="6"/>
      <c r="N105" s="6">
        <f>L105-M106</f>
        <v>0.0311720405563327</v>
      </c>
      <c r="O105" s="6">
        <f t="shared" si="39"/>
        <v>0.978624942975656</v>
      </c>
      <c r="Q105" s="2" t="s">
        <v>82</v>
      </c>
      <c r="R105" s="5">
        <v>25.7540589027812</v>
      </c>
      <c r="S105" s="5">
        <v>27.3464959542542</v>
      </c>
      <c r="T105" s="6">
        <f t="shared" si="40"/>
        <v>1.592437051473</v>
      </c>
      <c r="U105" s="6"/>
      <c r="V105" s="6">
        <f>T105-U106</f>
        <v>-0.0317415703428676</v>
      </c>
      <c r="W105" s="6">
        <f t="shared" si="41"/>
        <v>1.02224539960637</v>
      </c>
    </row>
    <row r="106" spans="1:23">
      <c r="A106" s="2" t="s">
        <v>82</v>
      </c>
      <c r="B106" s="5">
        <v>24.7629852918108</v>
      </c>
      <c r="C106" s="5">
        <v>27.1092553693051</v>
      </c>
      <c r="D106" s="6">
        <f t="shared" si="36"/>
        <v>2.3462700774943</v>
      </c>
      <c r="E106" s="6">
        <f>AVERAGE(D104:D106)</f>
        <v>2.3751213731738</v>
      </c>
      <c r="F106" s="6">
        <f>D106-E106</f>
        <v>-0.0288512956794995</v>
      </c>
      <c r="G106" s="6">
        <f t="shared" si="37"/>
        <v>1.02019949780571</v>
      </c>
      <c r="I106" s="2" t="s">
        <v>82</v>
      </c>
      <c r="J106" s="5">
        <v>24.5380969925522</v>
      </c>
      <c r="K106" s="5">
        <v>27.0202133904758</v>
      </c>
      <c r="L106" s="6">
        <f t="shared" si="38"/>
        <v>2.4821163979236</v>
      </c>
      <c r="M106" s="6">
        <f>AVERAGE(L104:L106)</f>
        <v>2.43965416795687</v>
      </c>
      <c r="N106" s="6">
        <f>L106-M106</f>
        <v>0.0424622299667319</v>
      </c>
      <c r="O106" s="6">
        <f t="shared" si="39"/>
        <v>0.9709963448804</v>
      </c>
      <c r="Q106" s="2" t="s">
        <v>82</v>
      </c>
      <c r="R106" s="5">
        <v>25.7805823246155</v>
      </c>
      <c r="S106" s="5">
        <v>27.3897732975635</v>
      </c>
      <c r="T106" s="6">
        <f t="shared" si="40"/>
        <v>1.609190972948</v>
      </c>
      <c r="U106" s="6">
        <f>AVERAGE(T104:T106)</f>
        <v>1.62417862181587</v>
      </c>
      <c r="V106" s="6">
        <f>T106-U106</f>
        <v>-0.0149876488678669</v>
      </c>
      <c r="W106" s="6">
        <f t="shared" si="41"/>
        <v>1.01044279589495</v>
      </c>
    </row>
    <row r="107" spans="1:23">
      <c r="A107" s="2" t="s">
        <v>83</v>
      </c>
      <c r="B107" s="5">
        <v>30.3927151155587</v>
      </c>
      <c r="C107" s="5">
        <v>26.3985656335189</v>
      </c>
      <c r="D107" s="6">
        <f t="shared" si="36"/>
        <v>-3.9941494820398</v>
      </c>
      <c r="E107" s="6"/>
      <c r="F107" s="6">
        <f>D107-E106</f>
        <v>-6.3692708552136</v>
      </c>
      <c r="G107" s="6">
        <f t="shared" si="37"/>
        <v>82.668789409998</v>
      </c>
      <c r="I107" s="2" t="s">
        <v>84</v>
      </c>
      <c r="J107" s="5">
        <v>26.234421794199</v>
      </c>
      <c r="K107" s="5">
        <v>27.9089743839983</v>
      </c>
      <c r="L107" s="6">
        <f t="shared" si="38"/>
        <v>1.6745525897993</v>
      </c>
      <c r="M107" s="6"/>
      <c r="N107" s="6">
        <f>L107-M106</f>
        <v>-0.765101578157568</v>
      </c>
      <c r="O107" s="6">
        <f t="shared" si="39"/>
        <v>1.69948965277505</v>
      </c>
      <c r="Q107" s="2" t="s">
        <v>85</v>
      </c>
      <c r="R107" s="5">
        <v>29.8502228439699</v>
      </c>
      <c r="S107" s="5">
        <v>30.3331025419976</v>
      </c>
      <c r="T107" s="6">
        <f t="shared" si="40"/>
        <v>0.482879698027702</v>
      </c>
      <c r="U107" s="6"/>
      <c r="V107" s="6">
        <f>T107-U106</f>
        <v>-1.14129892378816</v>
      </c>
      <c r="W107" s="6">
        <f t="shared" si="41"/>
        <v>2.20579531556948</v>
      </c>
    </row>
    <row r="108" spans="1:23">
      <c r="A108" s="2" t="s">
        <v>83</v>
      </c>
      <c r="B108" s="5">
        <v>30.4023913149413</v>
      </c>
      <c r="C108" s="5">
        <v>26.60309385084</v>
      </c>
      <c r="D108" s="6">
        <f t="shared" si="36"/>
        <v>-3.7992974641013</v>
      </c>
      <c r="E108" s="6"/>
      <c r="F108" s="6">
        <f>D108-E106</f>
        <v>-6.1744188372751</v>
      </c>
      <c r="G108" s="6">
        <f t="shared" si="37"/>
        <v>72.2246217081914</v>
      </c>
      <c r="I108" s="2" t="s">
        <v>84</v>
      </c>
      <c r="J108" s="5">
        <v>26.2548751913547</v>
      </c>
      <c r="K108" s="5">
        <v>27.9965589003763</v>
      </c>
      <c r="L108" s="6">
        <f t="shared" si="38"/>
        <v>1.7416837090216</v>
      </c>
      <c r="M108" s="6"/>
      <c r="N108" s="6">
        <f>L108-M106</f>
        <v>-0.697970458935265</v>
      </c>
      <c r="O108" s="6">
        <f t="shared" si="39"/>
        <v>1.62222109371892</v>
      </c>
      <c r="Q108" s="2" t="s">
        <v>85</v>
      </c>
      <c r="R108" s="5">
        <v>29.9058526755177</v>
      </c>
      <c r="S108" s="5">
        <v>30.4652081385614</v>
      </c>
      <c r="T108" s="6">
        <f t="shared" si="40"/>
        <v>0.559355463043701</v>
      </c>
      <c r="U108" s="6"/>
      <c r="V108" s="6">
        <f>T108-U106</f>
        <v>-1.06482315877217</v>
      </c>
      <c r="W108" s="6">
        <f t="shared" si="41"/>
        <v>2.09191344339782</v>
      </c>
    </row>
    <row r="109" spans="1:23">
      <c r="A109" s="2" t="s">
        <v>83</v>
      </c>
      <c r="B109" s="5">
        <v>30.6853866009294</v>
      </c>
      <c r="C109" s="5">
        <v>26.7448579689708</v>
      </c>
      <c r="D109" s="6">
        <f t="shared" si="36"/>
        <v>-3.9405286319586</v>
      </c>
      <c r="E109" s="6"/>
      <c r="F109" s="6">
        <f>D109-E106</f>
        <v>-6.3156500051324</v>
      </c>
      <c r="G109" s="6">
        <f t="shared" si="37"/>
        <v>79.6526251563129</v>
      </c>
      <c r="I109" s="2" t="s">
        <v>84</v>
      </c>
      <c r="J109" s="5">
        <v>26.5530667591226</v>
      </c>
      <c r="K109" s="5">
        <v>28.0503537754726</v>
      </c>
      <c r="L109" s="6">
        <f t="shared" si="38"/>
        <v>1.49728701635</v>
      </c>
      <c r="M109" s="6"/>
      <c r="N109" s="6">
        <f>L109-M106</f>
        <v>-0.942367151606865</v>
      </c>
      <c r="O109" s="6">
        <f t="shared" si="39"/>
        <v>1.92167871389352</v>
      </c>
      <c r="Q109" s="2" t="s">
        <v>85</v>
      </c>
      <c r="R109" s="5">
        <v>30.1692017603584</v>
      </c>
      <c r="S109" s="5">
        <v>30.6003848808755</v>
      </c>
      <c r="T109" s="6">
        <f t="shared" si="40"/>
        <v>0.431183120517098</v>
      </c>
      <c r="U109" s="6"/>
      <c r="V109" s="6">
        <f>T109-U106</f>
        <v>-1.19299550129877</v>
      </c>
      <c r="W109" s="6">
        <f t="shared" si="41"/>
        <v>2.28626954162935</v>
      </c>
    </row>
    <row r="110" spans="1:23">
      <c r="A110" s="2" t="s">
        <v>86</v>
      </c>
      <c r="B110" s="5">
        <v>26.9881315992754</v>
      </c>
      <c r="C110" s="5">
        <v>26.320476415142</v>
      </c>
      <c r="D110" s="6">
        <f t="shared" si="36"/>
        <v>-0.667655184133398</v>
      </c>
      <c r="E110" s="6"/>
      <c r="F110" s="6">
        <f>D110-E106</f>
        <v>-3.0427765573072</v>
      </c>
      <c r="G110" s="6">
        <f t="shared" si="37"/>
        <v>8.24075521289029</v>
      </c>
      <c r="I110" s="2" t="s">
        <v>87</v>
      </c>
      <c r="J110" s="5">
        <v>25.8818481950211</v>
      </c>
      <c r="K110" s="5">
        <v>27.3015108102621</v>
      </c>
      <c r="L110" s="6">
        <f t="shared" si="38"/>
        <v>1.419662615241</v>
      </c>
      <c r="M110" s="6"/>
      <c r="N110" s="6">
        <f>L110-M106</f>
        <v>-1.01999155271586</v>
      </c>
      <c r="O110" s="6">
        <f t="shared" si="39"/>
        <v>2.02790708572105</v>
      </c>
      <c r="Q110" s="2" t="s">
        <v>88</v>
      </c>
      <c r="R110" s="5">
        <v>26.8939089282979</v>
      </c>
      <c r="S110" s="5">
        <v>28.2631641146652</v>
      </c>
      <c r="T110" s="6">
        <f t="shared" si="40"/>
        <v>1.3692551863673</v>
      </c>
      <c r="U110" s="6"/>
      <c r="V110" s="6">
        <f>T110-U106</f>
        <v>-0.254923435448565</v>
      </c>
      <c r="W110" s="6">
        <f t="shared" si="41"/>
        <v>1.19327241378411</v>
      </c>
    </row>
    <row r="111" spans="1:23">
      <c r="A111" s="2" t="s">
        <v>86</v>
      </c>
      <c r="B111" s="5">
        <v>27.2057132426887</v>
      </c>
      <c r="C111" s="5">
        <v>26.4977314185327</v>
      </c>
      <c r="D111" s="6">
        <f t="shared" si="36"/>
        <v>-0.707981824155997</v>
      </c>
      <c r="E111" s="6"/>
      <c r="F111" s="6">
        <f>D111-E106</f>
        <v>-3.0831031973298</v>
      </c>
      <c r="G111" s="6">
        <f t="shared" si="37"/>
        <v>8.47435283420005</v>
      </c>
      <c r="I111" s="2" t="s">
        <v>87</v>
      </c>
      <c r="J111" s="5">
        <v>25.9479655643936</v>
      </c>
      <c r="K111" s="5">
        <v>27.3504188246841</v>
      </c>
      <c r="L111" s="6">
        <f t="shared" si="38"/>
        <v>1.4024532602905</v>
      </c>
      <c r="M111" s="6"/>
      <c r="N111" s="6">
        <f>L111-M106</f>
        <v>-1.03720090766637</v>
      </c>
      <c r="O111" s="6">
        <f t="shared" si="39"/>
        <v>2.05224206309633</v>
      </c>
      <c r="Q111" s="2" t="s">
        <v>88</v>
      </c>
      <c r="R111" s="5">
        <v>26.9125348467205</v>
      </c>
      <c r="S111" s="5">
        <v>28.2814206299178</v>
      </c>
      <c r="T111" s="6">
        <f t="shared" si="40"/>
        <v>1.3688857831973</v>
      </c>
      <c r="U111" s="6"/>
      <c r="V111" s="6">
        <f>T111-U106</f>
        <v>-0.255292838618567</v>
      </c>
      <c r="W111" s="6">
        <f t="shared" si="41"/>
        <v>1.19357799121944</v>
      </c>
    </row>
    <row r="112" spans="1:23">
      <c r="A112" s="2" t="s">
        <v>86</v>
      </c>
      <c r="B112" s="5">
        <v>27.2129171218199</v>
      </c>
      <c r="C112" s="5">
        <v>26.5027710130291</v>
      </c>
      <c r="D112" s="6">
        <f t="shared" si="36"/>
        <v>-0.710146108790799</v>
      </c>
      <c r="E112" s="6"/>
      <c r="F112" s="6">
        <f>D112-E106</f>
        <v>-3.0852674819646</v>
      </c>
      <c r="G112" s="6">
        <f t="shared" si="37"/>
        <v>8.48707532593473</v>
      </c>
      <c r="I112" s="2" t="s">
        <v>87</v>
      </c>
      <c r="J112" s="5">
        <v>26.0225480962083</v>
      </c>
      <c r="K112" s="5">
        <v>27.4853407569939</v>
      </c>
      <c r="L112" s="6">
        <f t="shared" si="38"/>
        <v>1.4627926607856</v>
      </c>
      <c r="M112" s="6"/>
      <c r="N112" s="6">
        <f>L112-M106</f>
        <v>-0.976861507171267</v>
      </c>
      <c r="O112" s="6">
        <f t="shared" si="39"/>
        <v>1.96817909784776</v>
      </c>
      <c r="Q112" s="2" t="s">
        <v>88</v>
      </c>
      <c r="R112" s="5">
        <v>27.0340777801296</v>
      </c>
      <c r="S112" s="5">
        <v>28.477260494325</v>
      </c>
      <c r="T112" s="6">
        <f t="shared" si="40"/>
        <v>1.4431827141954</v>
      </c>
      <c r="U112" s="6"/>
      <c r="V112" s="6">
        <f>T112-U106</f>
        <v>-0.180995907620465</v>
      </c>
      <c r="W112" s="6">
        <f t="shared" si="41"/>
        <v>1.13366619699214</v>
      </c>
    </row>
    <row r="113" spans="1:23">
      <c r="A113" s="2" t="s">
        <v>89</v>
      </c>
      <c r="B113" s="5">
        <v>24.2527896715007</v>
      </c>
      <c r="C113" s="5">
        <v>25.6279234778675</v>
      </c>
      <c r="D113" s="6">
        <f t="shared" si="36"/>
        <v>1.3751338063668</v>
      </c>
      <c r="E113" s="6"/>
      <c r="F113" s="6">
        <f>D113-E106</f>
        <v>-0.999987566806998</v>
      </c>
      <c r="G113" s="6">
        <f t="shared" si="37"/>
        <v>1.99998276400892</v>
      </c>
      <c r="I113" s="2" t="s">
        <v>90</v>
      </c>
      <c r="J113" s="5">
        <v>25.6110788338324</v>
      </c>
      <c r="K113" s="5">
        <v>27.5040228979777</v>
      </c>
      <c r="L113" s="6">
        <f t="shared" si="38"/>
        <v>1.8929440641453</v>
      </c>
      <c r="M113" s="6"/>
      <c r="N113" s="6">
        <f>L113-M106</f>
        <v>-0.546710103811569</v>
      </c>
      <c r="O113" s="6">
        <f t="shared" si="39"/>
        <v>1.46075082472247</v>
      </c>
      <c r="Q113" s="2" t="s">
        <v>91</v>
      </c>
      <c r="R113" s="5">
        <v>26.890355758796</v>
      </c>
      <c r="S113" s="5">
        <v>28.0359035643864</v>
      </c>
      <c r="T113" s="6">
        <f t="shared" si="40"/>
        <v>1.1455478055904</v>
      </c>
      <c r="U113" s="6"/>
      <c r="V113" s="6">
        <f>T113-U106</f>
        <v>-0.47863081622547</v>
      </c>
      <c r="W113" s="6">
        <f t="shared" si="41"/>
        <v>1.39342061854582</v>
      </c>
    </row>
    <row r="114" spans="1:23">
      <c r="A114" s="2" t="s">
        <v>89</v>
      </c>
      <c r="B114" s="5">
        <v>24.341885931206</v>
      </c>
      <c r="C114" s="5">
        <v>25.6563014825515</v>
      </c>
      <c r="D114" s="6">
        <f t="shared" si="36"/>
        <v>1.3144155513455</v>
      </c>
      <c r="E114" s="6"/>
      <c r="F114" s="6">
        <f>D114-E106</f>
        <v>-1.0607058218283</v>
      </c>
      <c r="G114" s="6">
        <f t="shared" si="37"/>
        <v>2.0859517998247</v>
      </c>
      <c r="I114" s="2" t="s">
        <v>90</v>
      </c>
      <c r="J114" s="5">
        <v>25.651626682723</v>
      </c>
      <c r="K114" s="5">
        <v>27.5988571314852</v>
      </c>
      <c r="L114" s="6">
        <f t="shared" si="38"/>
        <v>1.9472304487622</v>
      </c>
      <c r="M114" s="6"/>
      <c r="N114" s="6">
        <f>L114-M106</f>
        <v>-0.492423719194664</v>
      </c>
      <c r="O114" s="6">
        <f t="shared" si="39"/>
        <v>1.40680631792898</v>
      </c>
      <c r="Q114" s="2" t="s">
        <v>91</v>
      </c>
      <c r="R114" s="5">
        <v>26.9028228145017</v>
      </c>
      <c r="S114" s="5">
        <v>28.0662252184912</v>
      </c>
      <c r="T114" s="6">
        <f t="shared" si="40"/>
        <v>1.1634024039895</v>
      </c>
      <c r="U114" s="6"/>
      <c r="V114" s="6">
        <f>T114-U106</f>
        <v>-0.460776217826365</v>
      </c>
      <c r="W114" s="6">
        <f t="shared" si="41"/>
        <v>1.37628210443437</v>
      </c>
    </row>
    <row r="115" spans="1:23">
      <c r="A115" s="2" t="s">
        <v>89</v>
      </c>
      <c r="B115" s="5">
        <v>24.3899081486552</v>
      </c>
      <c r="C115" s="5">
        <v>25.8478771332477</v>
      </c>
      <c r="D115" s="6">
        <f t="shared" si="36"/>
        <v>1.4579689845925</v>
      </c>
      <c r="E115" s="6"/>
      <c r="F115" s="6">
        <f>D115-E106</f>
        <v>-0.917152388581298</v>
      </c>
      <c r="G115" s="6">
        <f t="shared" si="37"/>
        <v>1.88838429348518</v>
      </c>
      <c r="I115" s="2" t="s">
        <v>90</v>
      </c>
      <c r="J115" s="5">
        <v>25.7706876111773</v>
      </c>
      <c r="K115" s="5">
        <v>27.6419463718591</v>
      </c>
      <c r="L115" s="6">
        <f t="shared" si="38"/>
        <v>1.8712587606818</v>
      </c>
      <c r="M115" s="6"/>
      <c r="N115" s="6">
        <f>L115-M106</f>
        <v>-0.568395407275068</v>
      </c>
      <c r="O115" s="6">
        <f t="shared" si="39"/>
        <v>1.48287337328228</v>
      </c>
      <c r="Q115" s="2" t="s">
        <v>91</v>
      </c>
      <c r="R115" s="5">
        <v>26.9049432221012</v>
      </c>
      <c r="S115" s="5">
        <v>28.2189518325319</v>
      </c>
      <c r="T115" s="6">
        <f t="shared" si="40"/>
        <v>1.3140086104307</v>
      </c>
      <c r="U115" s="6"/>
      <c r="V115" s="6">
        <f>T115-U106</f>
        <v>-0.310170011385165</v>
      </c>
      <c r="W115" s="6">
        <f t="shared" si="41"/>
        <v>1.23985379931296</v>
      </c>
    </row>
    <row r="116" spans="1:23">
      <c r="A116" s="2" t="s">
        <v>92</v>
      </c>
      <c r="B116" s="5">
        <v>23.4062885663242</v>
      </c>
      <c r="C116" s="5">
        <v>25.4656816885601</v>
      </c>
      <c r="D116" s="6">
        <f t="shared" si="36"/>
        <v>2.0593931222359</v>
      </c>
      <c r="E116" s="6"/>
      <c r="F116" s="6">
        <f>D116-E106</f>
        <v>-0.315728250937899</v>
      </c>
      <c r="G116" s="6">
        <f t="shared" si="37"/>
        <v>1.24463977034453</v>
      </c>
      <c r="I116" s="2" t="s">
        <v>93</v>
      </c>
      <c r="J116" s="5">
        <v>24.4606498019923</v>
      </c>
      <c r="K116" s="5">
        <v>26.5481361094096</v>
      </c>
      <c r="L116" s="6">
        <f t="shared" si="38"/>
        <v>2.0874863074173</v>
      </c>
      <c r="M116" s="6"/>
      <c r="N116" s="6">
        <f>L116-M106</f>
        <v>-0.352167860539565</v>
      </c>
      <c r="O116" s="6">
        <f t="shared" si="39"/>
        <v>1.27647728094977</v>
      </c>
      <c r="Q116" s="2" t="s">
        <v>94</v>
      </c>
      <c r="R116" s="5">
        <v>30.1493438831681</v>
      </c>
      <c r="S116" s="5">
        <v>29.2655418921051</v>
      </c>
      <c r="T116" s="6">
        <f t="shared" si="40"/>
        <v>-0.883801991062999</v>
      </c>
      <c r="U116" s="6"/>
      <c r="V116" s="6">
        <f>T116-U106</f>
        <v>-2.50798061287886</v>
      </c>
      <c r="W116" s="6">
        <f t="shared" si="41"/>
        <v>5.68823320262761</v>
      </c>
    </row>
    <row r="117" spans="1:23">
      <c r="A117" s="2" t="s">
        <v>92</v>
      </c>
      <c r="B117" s="5">
        <v>23.6217493399762</v>
      </c>
      <c r="C117" s="5">
        <v>25.5804805553545</v>
      </c>
      <c r="D117" s="6">
        <f t="shared" si="36"/>
        <v>1.9587312153783</v>
      </c>
      <c r="E117" s="6"/>
      <c r="F117" s="6">
        <f>D117-E106</f>
        <v>-0.416390157795499</v>
      </c>
      <c r="G117" s="6">
        <f t="shared" si="37"/>
        <v>1.33458404148444</v>
      </c>
      <c r="I117" s="2" t="s">
        <v>93</v>
      </c>
      <c r="J117" s="5">
        <v>24.5035914478645</v>
      </c>
      <c r="K117" s="5">
        <v>26.5722643911514</v>
      </c>
      <c r="L117" s="6">
        <f t="shared" si="38"/>
        <v>2.0686729432869</v>
      </c>
      <c r="M117" s="6"/>
      <c r="N117" s="6">
        <f>L117-M106</f>
        <v>-0.370981224669967</v>
      </c>
      <c r="O117" s="6">
        <f t="shared" si="39"/>
        <v>1.29323210156866</v>
      </c>
      <c r="Q117" s="2" t="s">
        <v>94</v>
      </c>
      <c r="R117" s="5">
        <v>30.2017777175355</v>
      </c>
      <c r="S117" s="5">
        <v>29.3918487515838</v>
      </c>
      <c r="T117" s="6">
        <f t="shared" si="40"/>
        <v>-0.809928965951698</v>
      </c>
      <c r="U117" s="6"/>
      <c r="V117" s="6">
        <f>T117-U106</f>
        <v>-2.43410758776756</v>
      </c>
      <c r="W117" s="6">
        <f t="shared" si="41"/>
        <v>5.40429934418727</v>
      </c>
    </row>
    <row r="118" spans="1:23">
      <c r="A118" s="2" t="s">
        <v>92</v>
      </c>
      <c r="B118" s="5">
        <v>23.6681384013498</v>
      </c>
      <c r="C118" s="5">
        <v>25.6941420504831</v>
      </c>
      <c r="D118" s="6">
        <f t="shared" si="36"/>
        <v>2.0260036491333</v>
      </c>
      <c r="E118" s="6"/>
      <c r="F118" s="6">
        <f>D118-E106</f>
        <v>-0.349117724040498</v>
      </c>
      <c r="G118" s="6">
        <f t="shared" si="37"/>
        <v>1.27378141175954</v>
      </c>
      <c r="I118" s="2" t="s">
        <v>93</v>
      </c>
      <c r="J118" s="5">
        <v>24.5416946116665</v>
      </c>
      <c r="K118" s="5">
        <v>26.6396745897339</v>
      </c>
      <c r="L118" s="6">
        <f t="shared" si="38"/>
        <v>2.0979799780674</v>
      </c>
      <c r="M118" s="6"/>
      <c r="N118" s="6">
        <f>L118-M106</f>
        <v>-0.341674189889466</v>
      </c>
      <c r="O118" s="6">
        <f t="shared" si="39"/>
        <v>1.2672263064757</v>
      </c>
      <c r="Q118" s="2" t="s">
        <v>94</v>
      </c>
      <c r="R118" s="5">
        <v>30.4277901545202</v>
      </c>
      <c r="S118" s="5">
        <v>29.6244016983211</v>
      </c>
      <c r="T118" s="6">
        <f t="shared" si="40"/>
        <v>-0.803388456199098</v>
      </c>
      <c r="U118" s="6"/>
      <c r="V118" s="6">
        <f>T118-U106</f>
        <v>-2.42756707801496</v>
      </c>
      <c r="W118" s="6">
        <f t="shared" si="41"/>
        <v>5.3798542124355</v>
      </c>
    </row>
    <row r="120" spans="1:23">
      <c r="A120" s="2" t="s">
        <v>52</v>
      </c>
      <c r="B120" s="3" t="s">
        <v>53</v>
      </c>
      <c r="C120" s="3" t="s">
        <v>77</v>
      </c>
      <c r="D120" s="4" t="s">
        <v>55</v>
      </c>
      <c r="E120" s="4" t="s">
        <v>56</v>
      </c>
      <c r="F120" s="4" t="s">
        <v>57</v>
      </c>
      <c r="G120" s="4" t="s">
        <v>58</v>
      </c>
      <c r="I120" s="2" t="s">
        <v>52</v>
      </c>
      <c r="J120" s="3" t="s">
        <v>53</v>
      </c>
      <c r="K120" s="3" t="s">
        <v>77</v>
      </c>
      <c r="L120" s="4" t="s">
        <v>55</v>
      </c>
      <c r="M120" s="4" t="s">
        <v>56</v>
      </c>
      <c r="N120" s="4" t="s">
        <v>57</v>
      </c>
      <c r="O120" s="4" t="s">
        <v>58</v>
      </c>
      <c r="Q120" s="2" t="s">
        <v>52</v>
      </c>
      <c r="R120" s="3" t="s">
        <v>53</v>
      </c>
      <c r="S120" s="3" t="s">
        <v>77</v>
      </c>
      <c r="T120" s="4" t="s">
        <v>55</v>
      </c>
      <c r="U120" s="4" t="s">
        <v>56</v>
      </c>
      <c r="V120" s="4" t="s">
        <v>57</v>
      </c>
      <c r="W120" s="4" t="s">
        <v>58</v>
      </c>
    </row>
    <row r="121" spans="1:23">
      <c r="A121" s="2" t="s">
        <v>82</v>
      </c>
      <c r="B121" s="5">
        <v>24.4701515460703</v>
      </c>
      <c r="C121" s="5">
        <v>27.058309784033</v>
      </c>
      <c r="D121" s="6">
        <f t="shared" ref="D121:D135" si="42">C121-B121</f>
        <v>2.5881582379627</v>
      </c>
      <c r="E121" s="6"/>
      <c r="F121" s="6">
        <f>D121-E123</f>
        <v>-0.130839633158235</v>
      </c>
      <c r="G121" s="6">
        <f t="shared" ref="G121:G135" si="43">POWER(2,-F121)</f>
        <v>1.09493075390853</v>
      </c>
      <c r="I121" s="2" t="s">
        <v>82</v>
      </c>
      <c r="J121" s="5">
        <v>24.4422617292615</v>
      </c>
      <c r="K121" s="5">
        <v>27.1434749774485</v>
      </c>
      <c r="L121" s="6">
        <f t="shared" ref="L121:L135" si="44">K121-J121</f>
        <v>2.701213248187</v>
      </c>
      <c r="M121" s="6"/>
      <c r="N121" s="6">
        <f>L121-M123</f>
        <v>-0.0572345988847331</v>
      </c>
      <c r="O121" s="6">
        <f t="shared" ref="O121:O135" si="45">POWER(2,-N121)</f>
        <v>1.04046944512135</v>
      </c>
      <c r="Q121" s="2" t="s">
        <v>82</v>
      </c>
      <c r="R121" s="5">
        <v>25.5811518837413</v>
      </c>
      <c r="S121" s="5">
        <v>27.3992709697592</v>
      </c>
      <c r="T121" s="6">
        <f t="shared" ref="T121:T135" si="46">S121-R121</f>
        <v>1.8181190860179</v>
      </c>
      <c r="U121" s="6"/>
      <c r="V121" s="6">
        <f>T121-U123</f>
        <v>0.00109737527993414</v>
      </c>
      <c r="W121" s="6">
        <f t="shared" ref="W121:W135" si="47">POWER(2,-V121)</f>
        <v>0.999239646633931</v>
      </c>
    </row>
    <row r="122" spans="1:23">
      <c r="A122" s="2" t="s">
        <v>82</v>
      </c>
      <c r="B122" s="5">
        <v>24.5436029444415</v>
      </c>
      <c r="C122" s="5">
        <v>27.2978454625942</v>
      </c>
      <c r="D122" s="6">
        <f t="shared" si="42"/>
        <v>2.7542425181527</v>
      </c>
      <c r="E122" s="6"/>
      <c r="F122" s="6">
        <f>D122-E123</f>
        <v>0.0352446470317673</v>
      </c>
      <c r="G122" s="6">
        <f t="shared" si="43"/>
        <v>0.975866262856319</v>
      </c>
      <c r="I122" s="2" t="s">
        <v>82</v>
      </c>
      <c r="J122" s="5">
        <v>24.4726346888318</v>
      </c>
      <c r="K122" s="5">
        <v>27.203312583774</v>
      </c>
      <c r="L122" s="6">
        <f t="shared" si="44"/>
        <v>2.7306778949422</v>
      </c>
      <c r="M122" s="6"/>
      <c r="N122" s="6">
        <f>L122-M123</f>
        <v>-0.0277699521295318</v>
      </c>
      <c r="O122" s="6">
        <f t="shared" si="45"/>
        <v>1.01943511393874</v>
      </c>
      <c r="Q122" s="2" t="s">
        <v>82</v>
      </c>
      <c r="R122" s="5">
        <v>25.7540589027812</v>
      </c>
      <c r="S122" s="5">
        <v>27.4482571870831</v>
      </c>
      <c r="T122" s="6">
        <f t="shared" si="46"/>
        <v>1.6941982843019</v>
      </c>
      <c r="U122" s="6"/>
      <c r="V122" s="6">
        <f>T122-U123</f>
        <v>-0.122823426436066</v>
      </c>
      <c r="W122" s="6">
        <f t="shared" si="47"/>
        <v>1.08886373954883</v>
      </c>
    </row>
    <row r="123" spans="1:23">
      <c r="A123" s="2" t="s">
        <v>82</v>
      </c>
      <c r="B123" s="5">
        <v>24.7629852918108</v>
      </c>
      <c r="C123" s="5">
        <v>27.5775781490582</v>
      </c>
      <c r="D123" s="6">
        <f t="shared" si="42"/>
        <v>2.8145928572474</v>
      </c>
      <c r="E123" s="6">
        <f>AVERAGE(D121:D123)</f>
        <v>2.71899787112093</v>
      </c>
      <c r="F123" s="6">
        <f>D123-E123</f>
        <v>0.0955949861264678</v>
      </c>
      <c r="G123" s="6">
        <f t="shared" si="43"/>
        <v>0.935886196241004</v>
      </c>
      <c r="I123" s="2" t="s">
        <v>82</v>
      </c>
      <c r="J123" s="5">
        <v>24.5380969925522</v>
      </c>
      <c r="K123" s="5">
        <v>27.3815493906382</v>
      </c>
      <c r="L123" s="6">
        <f t="shared" si="44"/>
        <v>2.843452398086</v>
      </c>
      <c r="M123" s="6">
        <f>AVERAGE(L121:L123)</f>
        <v>2.75844784707173</v>
      </c>
      <c r="N123" s="6">
        <f>L123-M123</f>
        <v>0.085004551014265</v>
      </c>
      <c r="O123" s="6">
        <f t="shared" si="45"/>
        <v>0.942781561887704</v>
      </c>
      <c r="Q123" s="2" t="s">
        <v>82</v>
      </c>
      <c r="R123" s="5">
        <v>25.7805823246155</v>
      </c>
      <c r="S123" s="5">
        <v>27.7193300865096</v>
      </c>
      <c r="T123" s="6">
        <f t="shared" si="46"/>
        <v>1.9387477618941</v>
      </c>
      <c r="U123" s="6">
        <f>AVERAGE(T121:T123)</f>
        <v>1.81702171073797</v>
      </c>
      <c r="V123" s="6">
        <f>T123-U123</f>
        <v>0.121726051156132</v>
      </c>
      <c r="W123" s="6">
        <f t="shared" si="47"/>
        <v>0.919087389536823</v>
      </c>
    </row>
    <row r="124" spans="1:23">
      <c r="A124" s="2" t="s">
        <v>83</v>
      </c>
      <c r="B124" s="5">
        <v>30.3927151155587</v>
      </c>
      <c r="C124" s="5">
        <v>27.2752053757523</v>
      </c>
      <c r="D124" s="6">
        <f t="shared" si="42"/>
        <v>-3.1175097398064</v>
      </c>
      <c r="E124" s="6"/>
      <c r="F124" s="6">
        <f>D124-E123</f>
        <v>-5.83650761092733</v>
      </c>
      <c r="G124" s="6">
        <f t="shared" si="43"/>
        <v>57.1431083878824</v>
      </c>
      <c r="I124" s="2" t="s">
        <v>84</v>
      </c>
      <c r="J124" s="5">
        <v>26.234421794199</v>
      </c>
      <c r="K124" s="5">
        <v>27.9444984959216</v>
      </c>
      <c r="L124" s="6">
        <f t="shared" si="44"/>
        <v>1.7100767017226</v>
      </c>
      <c r="M124" s="6"/>
      <c r="N124" s="6">
        <f>L124-M123</f>
        <v>-1.04837114534913</v>
      </c>
      <c r="O124" s="6">
        <f t="shared" si="45"/>
        <v>2.06819346410623</v>
      </c>
      <c r="Q124" s="2" t="s">
        <v>85</v>
      </c>
      <c r="R124" s="5">
        <v>29.8502228439699</v>
      </c>
      <c r="S124" s="5">
        <v>29.8794327303258</v>
      </c>
      <c r="T124" s="6">
        <f t="shared" si="46"/>
        <v>0.0292098863559005</v>
      </c>
      <c r="U124" s="6"/>
      <c r="V124" s="6">
        <f>T124-U123</f>
        <v>-1.78781182438207</v>
      </c>
      <c r="W124" s="6">
        <f t="shared" si="47"/>
        <v>3.45290783041961</v>
      </c>
    </row>
    <row r="125" spans="1:23">
      <c r="A125" s="2" t="s">
        <v>83</v>
      </c>
      <c r="B125" s="5">
        <v>30.4023913149413</v>
      </c>
      <c r="C125" s="5">
        <v>27.4163244930151</v>
      </c>
      <c r="D125" s="6">
        <f t="shared" si="42"/>
        <v>-2.9860668219262</v>
      </c>
      <c r="E125" s="6"/>
      <c r="F125" s="6">
        <f>D125-E123</f>
        <v>-5.70506469304713</v>
      </c>
      <c r="G125" s="6">
        <f t="shared" si="43"/>
        <v>52.1669684822559</v>
      </c>
      <c r="I125" s="2" t="s">
        <v>84</v>
      </c>
      <c r="J125" s="5">
        <v>26.2548751913547</v>
      </c>
      <c r="K125" s="5">
        <v>27.985136199674</v>
      </c>
      <c r="L125" s="6">
        <f t="shared" si="44"/>
        <v>1.7302610083193</v>
      </c>
      <c r="M125" s="6"/>
      <c r="N125" s="6">
        <f>L125-M123</f>
        <v>-1.02818683875243</v>
      </c>
      <c r="O125" s="6">
        <f t="shared" si="45"/>
        <v>2.03945947267139</v>
      </c>
      <c r="Q125" s="2" t="s">
        <v>85</v>
      </c>
      <c r="R125" s="5">
        <v>29.9058526755177</v>
      </c>
      <c r="S125" s="5">
        <v>30.2070490516366</v>
      </c>
      <c r="T125" s="6">
        <f t="shared" si="46"/>
        <v>0.301196376118899</v>
      </c>
      <c r="U125" s="6"/>
      <c r="V125" s="6">
        <f>T125-U123</f>
        <v>-1.51582533461907</v>
      </c>
      <c r="W125" s="6">
        <f t="shared" si="47"/>
        <v>2.85962374050342</v>
      </c>
    </row>
    <row r="126" spans="1:23">
      <c r="A126" s="2" t="s">
        <v>83</v>
      </c>
      <c r="B126" s="5">
        <v>30.6853866009294</v>
      </c>
      <c r="C126" s="5">
        <v>27.4376111909113</v>
      </c>
      <c r="D126" s="6">
        <f t="shared" si="42"/>
        <v>-3.2477754100181</v>
      </c>
      <c r="E126" s="6"/>
      <c r="F126" s="6">
        <f>D126-E123</f>
        <v>-5.96677328113903</v>
      </c>
      <c r="G126" s="6">
        <f t="shared" si="43"/>
        <v>62.5428596963874</v>
      </c>
      <c r="I126" s="2" t="s">
        <v>84</v>
      </c>
      <c r="J126" s="5">
        <v>26.5530667591226</v>
      </c>
      <c r="K126" s="5">
        <v>28.0514713064471</v>
      </c>
      <c r="L126" s="6">
        <f t="shared" si="44"/>
        <v>1.4984045473245</v>
      </c>
      <c r="M126" s="6"/>
      <c r="N126" s="6">
        <f>L126-M123</f>
        <v>-1.26004329974723</v>
      </c>
      <c r="O126" s="6">
        <f t="shared" si="45"/>
        <v>2.39502929040728</v>
      </c>
      <c r="Q126" s="2" t="s">
        <v>85</v>
      </c>
      <c r="R126" s="5">
        <v>30.1692017603584</v>
      </c>
      <c r="S126" s="5">
        <v>30.2572793313696</v>
      </c>
      <c r="T126" s="6">
        <f t="shared" si="46"/>
        <v>0.0880775710111976</v>
      </c>
      <c r="U126" s="6"/>
      <c r="V126" s="6">
        <f>T126-U123</f>
        <v>-1.72894413972677</v>
      </c>
      <c r="W126" s="6">
        <f t="shared" si="47"/>
        <v>3.31485126644519</v>
      </c>
    </row>
    <row r="127" spans="1:23">
      <c r="A127" s="2" t="s">
        <v>86</v>
      </c>
      <c r="B127" s="5">
        <v>26.9881315992754</v>
      </c>
      <c r="C127" s="5">
        <v>26.0042943652196</v>
      </c>
      <c r="D127" s="6">
        <f t="shared" si="42"/>
        <v>-0.983837234055798</v>
      </c>
      <c r="E127" s="6"/>
      <c r="F127" s="6">
        <f>D127-E123</f>
        <v>-3.70283510517673</v>
      </c>
      <c r="G127" s="6">
        <f t="shared" si="43"/>
        <v>13.0216025540112</v>
      </c>
      <c r="I127" s="2" t="s">
        <v>87</v>
      </c>
      <c r="J127" s="5">
        <v>25.8818481950211</v>
      </c>
      <c r="K127" s="5">
        <v>27.0775953992184</v>
      </c>
      <c r="L127" s="6">
        <f t="shared" si="44"/>
        <v>1.1957472041973</v>
      </c>
      <c r="M127" s="6"/>
      <c r="N127" s="6">
        <f>L127-M123</f>
        <v>-1.56270064287443</v>
      </c>
      <c r="O127" s="6">
        <f t="shared" si="45"/>
        <v>2.95406309976355</v>
      </c>
      <c r="Q127" s="2" t="s">
        <v>88</v>
      </c>
      <c r="R127" s="5">
        <v>26.8939089282979</v>
      </c>
      <c r="S127" s="5">
        <v>28.2194576268943</v>
      </c>
      <c r="T127" s="6">
        <f t="shared" si="46"/>
        <v>1.3255486985964</v>
      </c>
      <c r="U127" s="6"/>
      <c r="V127" s="6">
        <f>T127-U123</f>
        <v>-0.491473012141568</v>
      </c>
      <c r="W127" s="6">
        <f t="shared" si="47"/>
        <v>1.40587956621235</v>
      </c>
    </row>
    <row r="128" spans="1:23">
      <c r="A128" s="2" t="s">
        <v>86</v>
      </c>
      <c r="B128" s="5">
        <v>27.2057132426887</v>
      </c>
      <c r="C128" s="5">
        <v>26.2589534578034</v>
      </c>
      <c r="D128" s="6">
        <f t="shared" si="42"/>
        <v>-0.946759784885298</v>
      </c>
      <c r="E128" s="6"/>
      <c r="F128" s="6">
        <f>D128-E123</f>
        <v>-3.66575765600623</v>
      </c>
      <c r="G128" s="6">
        <f t="shared" si="43"/>
        <v>12.6912094419196</v>
      </c>
      <c r="I128" s="2" t="s">
        <v>87</v>
      </c>
      <c r="J128" s="5">
        <v>25.9479655643936</v>
      </c>
      <c r="K128" s="5">
        <v>27.105603930719</v>
      </c>
      <c r="L128" s="6">
        <f t="shared" si="44"/>
        <v>1.1576383663254</v>
      </c>
      <c r="M128" s="6"/>
      <c r="N128" s="6">
        <f>L128-M123</f>
        <v>-1.60080948074633</v>
      </c>
      <c r="O128" s="6">
        <f t="shared" si="45"/>
        <v>3.03313451497538</v>
      </c>
      <c r="Q128" s="2" t="s">
        <v>88</v>
      </c>
      <c r="R128" s="5">
        <v>26.9125348467205</v>
      </c>
      <c r="S128" s="5">
        <v>28.2501574376177</v>
      </c>
      <c r="T128" s="6">
        <f t="shared" si="46"/>
        <v>1.3376225908972</v>
      </c>
      <c r="U128" s="6"/>
      <c r="V128" s="6">
        <f>T128-U123</f>
        <v>-0.47939911984077</v>
      </c>
      <c r="W128" s="6">
        <f t="shared" si="47"/>
        <v>1.39416287881832</v>
      </c>
    </row>
    <row r="129" spans="1:23">
      <c r="A129" s="2" t="s">
        <v>86</v>
      </c>
      <c r="B129" s="5">
        <v>27.2129171218199</v>
      </c>
      <c r="C129" s="5">
        <v>26.5182016232192</v>
      </c>
      <c r="D129" s="6">
        <f t="shared" si="42"/>
        <v>-0.694715498600701</v>
      </c>
      <c r="E129" s="6"/>
      <c r="F129" s="6">
        <f>D129-E123</f>
        <v>-3.41371336972163</v>
      </c>
      <c r="G129" s="6">
        <f t="shared" si="43"/>
        <v>10.6568811135532</v>
      </c>
      <c r="I129" s="2" t="s">
        <v>87</v>
      </c>
      <c r="J129" s="5">
        <v>26.0225480962083</v>
      </c>
      <c r="K129" s="5">
        <v>27.1122648140869</v>
      </c>
      <c r="L129" s="6">
        <f t="shared" si="44"/>
        <v>1.0897167178786</v>
      </c>
      <c r="M129" s="6"/>
      <c r="N129" s="6">
        <f>L129-M123</f>
        <v>-1.66873112919313</v>
      </c>
      <c r="O129" s="6">
        <f t="shared" si="45"/>
        <v>3.17934842281869</v>
      </c>
      <c r="Q129" s="2" t="s">
        <v>88</v>
      </c>
      <c r="R129" s="5">
        <v>27.0340777801296</v>
      </c>
      <c r="S129" s="5">
        <v>28.3114804279304</v>
      </c>
      <c r="T129" s="6">
        <f t="shared" si="46"/>
        <v>1.2774026478008</v>
      </c>
      <c r="U129" s="6"/>
      <c r="V129" s="6">
        <f>T129-U123</f>
        <v>-0.539619062937166</v>
      </c>
      <c r="W129" s="6">
        <f t="shared" si="47"/>
        <v>1.45358865317215</v>
      </c>
    </row>
    <row r="130" spans="1:23">
      <c r="A130" s="2" t="s">
        <v>89</v>
      </c>
      <c r="B130" s="5">
        <v>24.2527896715007</v>
      </c>
      <c r="C130" s="5">
        <v>25.2940184971867</v>
      </c>
      <c r="D130" s="6">
        <f t="shared" si="42"/>
        <v>1.041228825686</v>
      </c>
      <c r="E130" s="6"/>
      <c r="F130" s="6">
        <f>D130-E123</f>
        <v>-1.67776904543494</v>
      </c>
      <c r="G130" s="6">
        <f t="shared" si="43"/>
        <v>3.19932830624412</v>
      </c>
      <c r="I130" s="2" t="s">
        <v>90</v>
      </c>
      <c r="J130" s="5">
        <v>25.6110788338324</v>
      </c>
      <c r="K130" s="5">
        <v>27.1938326295894</v>
      </c>
      <c r="L130" s="6">
        <f t="shared" si="44"/>
        <v>1.582753795757</v>
      </c>
      <c r="M130" s="6"/>
      <c r="N130" s="6">
        <f>L130-M123</f>
        <v>-1.17569405131473</v>
      </c>
      <c r="O130" s="6">
        <f t="shared" si="45"/>
        <v>2.25901531468046</v>
      </c>
      <c r="Q130" s="2" t="s">
        <v>91</v>
      </c>
      <c r="R130" s="5">
        <v>26.890355758796</v>
      </c>
      <c r="S130" s="5">
        <v>28.2352799054736</v>
      </c>
      <c r="T130" s="6">
        <f t="shared" si="46"/>
        <v>1.3449241466776</v>
      </c>
      <c r="U130" s="6"/>
      <c r="V130" s="6">
        <f>T130-U123</f>
        <v>-0.472097564060369</v>
      </c>
      <c r="W130" s="6">
        <f t="shared" si="47"/>
        <v>1.38712477201087</v>
      </c>
    </row>
    <row r="131" spans="1:23">
      <c r="A131" s="2" t="s">
        <v>89</v>
      </c>
      <c r="B131" s="5">
        <v>24.341885931206</v>
      </c>
      <c r="C131" s="5">
        <v>25.4209954059594</v>
      </c>
      <c r="D131" s="6">
        <f t="shared" si="42"/>
        <v>1.0791094747534</v>
      </c>
      <c r="E131" s="6"/>
      <c r="F131" s="6">
        <f>D131-E123</f>
        <v>-1.63988839636754</v>
      </c>
      <c r="G131" s="6">
        <f t="shared" si="43"/>
        <v>3.11641723031334</v>
      </c>
      <c r="I131" s="2" t="s">
        <v>90</v>
      </c>
      <c r="J131" s="5">
        <v>25.651626682723</v>
      </c>
      <c r="K131" s="5">
        <v>27.2420079777037</v>
      </c>
      <c r="L131" s="6">
        <f t="shared" si="44"/>
        <v>1.5903812949807</v>
      </c>
      <c r="M131" s="6"/>
      <c r="N131" s="6">
        <f>L131-M123</f>
        <v>-1.16806655209103</v>
      </c>
      <c r="O131" s="6">
        <f t="shared" si="45"/>
        <v>2.2471034634411</v>
      </c>
      <c r="Q131" s="2" t="s">
        <v>91</v>
      </c>
      <c r="R131" s="5">
        <v>26.9028228145017</v>
      </c>
      <c r="S131" s="5">
        <v>28.2908559984943</v>
      </c>
      <c r="T131" s="6">
        <f t="shared" si="46"/>
        <v>1.3880331839926</v>
      </c>
      <c r="U131" s="6"/>
      <c r="V131" s="6">
        <f>T131-U123</f>
        <v>-0.428988526745367</v>
      </c>
      <c r="W131" s="6">
        <f t="shared" si="47"/>
        <v>1.34628936266059</v>
      </c>
    </row>
    <row r="132" spans="1:23">
      <c r="A132" s="2" t="s">
        <v>89</v>
      </c>
      <c r="B132" s="5">
        <v>24.3899081486552</v>
      </c>
      <c r="C132" s="5">
        <v>25.5368899433712</v>
      </c>
      <c r="D132" s="6">
        <f t="shared" si="42"/>
        <v>1.146981794716</v>
      </c>
      <c r="E132" s="6"/>
      <c r="F132" s="6">
        <f>D132-E123</f>
        <v>-1.57201607640493</v>
      </c>
      <c r="G132" s="6">
        <f t="shared" si="43"/>
        <v>2.97319909997083</v>
      </c>
      <c r="I132" s="2" t="s">
        <v>90</v>
      </c>
      <c r="J132" s="5">
        <v>25.7706876111773</v>
      </c>
      <c r="K132" s="5">
        <v>27.39945836328</v>
      </c>
      <c r="L132" s="6">
        <f t="shared" si="44"/>
        <v>1.6287707521027</v>
      </c>
      <c r="M132" s="6"/>
      <c r="N132" s="6">
        <f>L132-M123</f>
        <v>-1.12967709496903</v>
      </c>
      <c r="O132" s="6">
        <f t="shared" si="45"/>
        <v>2.18809760614653</v>
      </c>
      <c r="Q132" s="2" t="s">
        <v>91</v>
      </c>
      <c r="R132" s="5">
        <v>26.9049432221012</v>
      </c>
      <c r="S132" s="5">
        <v>28.6012053913166</v>
      </c>
      <c r="T132" s="6">
        <f t="shared" si="46"/>
        <v>1.6962621692154</v>
      </c>
      <c r="U132" s="6"/>
      <c r="V132" s="6">
        <f>T132-U123</f>
        <v>-0.120759541522566</v>
      </c>
      <c r="W132" s="6">
        <f t="shared" si="47"/>
        <v>1.08730715088085</v>
      </c>
    </row>
    <row r="133" spans="1:23">
      <c r="A133" s="2" t="s">
        <v>92</v>
      </c>
      <c r="B133" s="5">
        <v>23.4062885663242</v>
      </c>
      <c r="C133" s="5">
        <v>25.3322402799785</v>
      </c>
      <c r="D133" s="6">
        <f t="shared" si="42"/>
        <v>1.9259517136543</v>
      </c>
      <c r="E133" s="6"/>
      <c r="F133" s="6">
        <f>D133-E123</f>
        <v>-0.793046157466634</v>
      </c>
      <c r="G133" s="6">
        <f t="shared" si="43"/>
        <v>1.73272914870742</v>
      </c>
      <c r="I133" s="2" t="s">
        <v>93</v>
      </c>
      <c r="J133" s="5">
        <v>24.4606498019923</v>
      </c>
      <c r="K133" s="5">
        <v>26.2787231584109</v>
      </c>
      <c r="L133" s="6">
        <f t="shared" si="44"/>
        <v>1.8180733564186</v>
      </c>
      <c r="M133" s="6"/>
      <c r="N133" s="6">
        <f>L133-M123</f>
        <v>-0.940374490653131</v>
      </c>
      <c r="O133" s="6">
        <f t="shared" si="45"/>
        <v>1.91902630936551</v>
      </c>
      <c r="Q133" s="2" t="s">
        <v>94</v>
      </c>
      <c r="R133" s="5">
        <v>30.1493438831681</v>
      </c>
      <c r="S133" s="5">
        <v>29.6680985090934</v>
      </c>
      <c r="T133" s="6">
        <f t="shared" si="46"/>
        <v>-0.4812453740747</v>
      </c>
      <c r="U133" s="6"/>
      <c r="V133" s="6">
        <f>T133-U123</f>
        <v>-2.29826708481267</v>
      </c>
      <c r="W133" s="6">
        <f t="shared" si="47"/>
        <v>4.91866597286569</v>
      </c>
    </row>
    <row r="134" spans="1:23">
      <c r="A134" s="2" t="s">
        <v>92</v>
      </c>
      <c r="B134" s="5">
        <v>23.6217493399762</v>
      </c>
      <c r="C134" s="5">
        <v>25.6616543897603</v>
      </c>
      <c r="D134" s="6">
        <f t="shared" si="42"/>
        <v>2.0399050497841</v>
      </c>
      <c r="E134" s="6"/>
      <c r="F134" s="6">
        <f>D134-E123</f>
        <v>-0.679092821336834</v>
      </c>
      <c r="G134" s="6">
        <f t="shared" si="43"/>
        <v>1.60113263302772</v>
      </c>
      <c r="I134" s="2" t="s">
        <v>93</v>
      </c>
      <c r="J134" s="5">
        <v>24.5035914478645</v>
      </c>
      <c r="K134" s="5">
        <v>26.3739636055522</v>
      </c>
      <c r="L134" s="6">
        <f t="shared" si="44"/>
        <v>1.8703721576877</v>
      </c>
      <c r="M134" s="6"/>
      <c r="N134" s="6">
        <f>L134-M123</f>
        <v>-0.888075689384035</v>
      </c>
      <c r="O134" s="6">
        <f t="shared" si="45"/>
        <v>1.85070594874938</v>
      </c>
      <c r="Q134" s="2" t="s">
        <v>94</v>
      </c>
      <c r="R134" s="5">
        <v>30.2017777175355</v>
      </c>
      <c r="S134" s="5">
        <v>29.8422984434371</v>
      </c>
      <c r="T134" s="6">
        <f t="shared" si="46"/>
        <v>-0.359479274098398</v>
      </c>
      <c r="U134" s="6"/>
      <c r="V134" s="6">
        <f>T134-U123</f>
        <v>-2.17650098483637</v>
      </c>
      <c r="W134" s="6">
        <f t="shared" si="47"/>
        <v>4.52055837779745</v>
      </c>
    </row>
    <row r="135" spans="1:23">
      <c r="A135" s="2" t="s">
        <v>92</v>
      </c>
      <c r="B135" s="5">
        <v>23.6681384013498</v>
      </c>
      <c r="C135" s="5">
        <v>25.7638120995091</v>
      </c>
      <c r="D135" s="6">
        <f t="shared" si="42"/>
        <v>2.0956736981593</v>
      </c>
      <c r="E135" s="6"/>
      <c r="F135" s="6">
        <f>D135-E123</f>
        <v>-0.623324172961635</v>
      </c>
      <c r="G135" s="6">
        <f t="shared" si="43"/>
        <v>1.54042044140476</v>
      </c>
      <c r="I135" s="2" t="s">
        <v>93</v>
      </c>
      <c r="J135" s="5">
        <v>24.5416946116665</v>
      </c>
      <c r="K135" s="5">
        <v>26.4001699434958</v>
      </c>
      <c r="L135" s="6">
        <f t="shared" si="44"/>
        <v>1.8584753318293</v>
      </c>
      <c r="M135" s="6"/>
      <c r="N135" s="6">
        <f>L135-M123</f>
        <v>-0.899972515242432</v>
      </c>
      <c r="O135" s="6">
        <f t="shared" si="45"/>
        <v>1.86603043302239</v>
      </c>
      <c r="Q135" s="2" t="s">
        <v>94</v>
      </c>
      <c r="R135" s="5">
        <v>30.4277901545202</v>
      </c>
      <c r="S135" s="5">
        <v>29.9079697330733</v>
      </c>
      <c r="T135" s="6">
        <f t="shared" si="46"/>
        <v>-0.519820421446898</v>
      </c>
      <c r="U135" s="6"/>
      <c r="V135" s="6">
        <f>T135-U123</f>
        <v>-2.33684213218487</v>
      </c>
      <c r="W135" s="6">
        <f t="shared" si="47"/>
        <v>5.05195620364094</v>
      </c>
    </row>
    <row r="137" spans="1:23">
      <c r="A137" s="2" t="s">
        <v>52</v>
      </c>
      <c r="B137" s="3" t="s">
        <v>53</v>
      </c>
      <c r="C137" s="3" t="s">
        <v>78</v>
      </c>
      <c r="D137" s="4" t="s">
        <v>55</v>
      </c>
      <c r="E137" s="4" t="s">
        <v>56</v>
      </c>
      <c r="F137" s="4" t="s">
        <v>57</v>
      </c>
      <c r="G137" s="4" t="s">
        <v>58</v>
      </c>
      <c r="I137" s="2" t="s">
        <v>52</v>
      </c>
      <c r="J137" s="3" t="s">
        <v>53</v>
      </c>
      <c r="K137" s="3" t="s">
        <v>78</v>
      </c>
      <c r="L137" s="4" t="s">
        <v>55</v>
      </c>
      <c r="M137" s="4" t="s">
        <v>56</v>
      </c>
      <c r="N137" s="4" t="s">
        <v>57</v>
      </c>
      <c r="O137" s="4" t="s">
        <v>58</v>
      </c>
      <c r="Q137" s="2" t="s">
        <v>52</v>
      </c>
      <c r="R137" s="3" t="s">
        <v>53</v>
      </c>
      <c r="S137" s="3" t="s">
        <v>78</v>
      </c>
      <c r="T137" s="4" t="s">
        <v>55</v>
      </c>
      <c r="U137" s="4" t="s">
        <v>56</v>
      </c>
      <c r="V137" s="4" t="s">
        <v>57</v>
      </c>
      <c r="W137" s="4" t="s">
        <v>58</v>
      </c>
    </row>
    <row r="138" spans="1:23">
      <c r="A138" s="2" t="s">
        <v>82</v>
      </c>
      <c r="B138" s="5">
        <v>24.4701515460703</v>
      </c>
      <c r="C138" s="5">
        <v>22.8118848574741</v>
      </c>
      <c r="D138" s="6">
        <f t="shared" ref="D138:D152" si="48">C138-B138</f>
        <v>-1.6582666885962</v>
      </c>
      <c r="E138" s="6"/>
      <c r="F138" s="6">
        <f>D138-E140</f>
        <v>0.0325303532239001</v>
      </c>
      <c r="G138" s="6">
        <f t="shared" ref="G138:G152" si="49">POWER(2,-F138)</f>
        <v>0.977703990833619</v>
      </c>
      <c r="I138" s="2" t="s">
        <v>82</v>
      </c>
      <c r="J138" s="5">
        <v>24.4422617292615</v>
      </c>
      <c r="K138" s="5">
        <v>22.6903902828836</v>
      </c>
      <c r="L138" s="6">
        <f t="shared" ref="L138:L152" si="50">K138-J138</f>
        <v>-1.7518714463779</v>
      </c>
      <c r="M138" s="6"/>
      <c r="N138" s="6">
        <f>L138-M140</f>
        <v>-0.047261064246932</v>
      </c>
      <c r="O138" s="6">
        <f t="shared" ref="O138:O152" si="51">POWER(2,-N138)</f>
        <v>1.03330135279193</v>
      </c>
      <c r="Q138" s="2" t="s">
        <v>82</v>
      </c>
      <c r="R138" s="5">
        <v>25.5811518837413</v>
      </c>
      <c r="S138" s="5">
        <v>22.6915954542383</v>
      </c>
      <c r="T138" s="6">
        <f t="shared" ref="T138:T152" si="52">S138-R138</f>
        <v>-2.889556429503</v>
      </c>
      <c r="U138" s="6"/>
      <c r="V138" s="6">
        <f>T138-U140</f>
        <v>0.0177147286674</v>
      </c>
      <c r="W138" s="6">
        <f t="shared" ref="W138:W152" si="53">POWER(2,-V138)</f>
        <v>0.987796164029794</v>
      </c>
    </row>
    <row r="139" spans="1:23">
      <c r="A139" s="2" t="s">
        <v>82</v>
      </c>
      <c r="B139" s="5">
        <v>24.5436029444415</v>
      </c>
      <c r="C139" s="5">
        <v>22.9441808549373</v>
      </c>
      <c r="D139" s="6">
        <f t="shared" si="48"/>
        <v>-1.5994220895042</v>
      </c>
      <c r="E139" s="6"/>
      <c r="F139" s="6">
        <f>D139-E140</f>
        <v>0.0913749523159015</v>
      </c>
      <c r="G139" s="6">
        <f t="shared" si="49"/>
        <v>0.938627768938938</v>
      </c>
      <c r="I139" s="2" t="s">
        <v>82</v>
      </c>
      <c r="J139" s="5">
        <v>24.4726346888318</v>
      </c>
      <c r="K139" s="5">
        <v>22.8200503783336</v>
      </c>
      <c r="L139" s="6">
        <f t="shared" si="50"/>
        <v>-1.6525843104982</v>
      </c>
      <c r="M139" s="6"/>
      <c r="N139" s="6">
        <f>L139-M140</f>
        <v>0.052026071632767</v>
      </c>
      <c r="O139" s="6">
        <f t="shared" si="51"/>
        <v>0.964580753026056</v>
      </c>
      <c r="Q139" s="2" t="s">
        <v>82</v>
      </c>
      <c r="R139" s="5">
        <v>25.7540589027812</v>
      </c>
      <c r="S139" s="5">
        <v>22.8441989100925</v>
      </c>
      <c r="T139" s="6">
        <f t="shared" si="52"/>
        <v>-2.9098599926887</v>
      </c>
      <c r="U139" s="6"/>
      <c r="V139" s="6">
        <f>T139-U140</f>
        <v>-0.00258883451829917</v>
      </c>
      <c r="W139" s="6">
        <f t="shared" si="53"/>
        <v>1.00179605432422</v>
      </c>
    </row>
    <row r="140" spans="1:23">
      <c r="A140" s="2" t="s">
        <v>82</v>
      </c>
      <c r="B140" s="5">
        <v>24.7629852918108</v>
      </c>
      <c r="C140" s="5">
        <v>22.9482829444509</v>
      </c>
      <c r="D140" s="6">
        <f t="shared" si="48"/>
        <v>-1.8147023473599</v>
      </c>
      <c r="E140" s="6">
        <f>AVERAGE(D138:D140)</f>
        <v>-1.6907970418201</v>
      </c>
      <c r="F140" s="6">
        <f>D140-E140</f>
        <v>-0.123905305539801</v>
      </c>
      <c r="G140" s="6">
        <f t="shared" si="49"/>
        <v>1.08968058628546</v>
      </c>
      <c r="I140" s="2" t="s">
        <v>82</v>
      </c>
      <c r="J140" s="5">
        <v>24.5380969925522</v>
      </c>
      <c r="K140" s="5">
        <v>22.8287216030354</v>
      </c>
      <c r="L140" s="6">
        <f t="shared" si="50"/>
        <v>-1.7093753895168</v>
      </c>
      <c r="M140" s="6">
        <f>AVERAGE(L138:L140)</f>
        <v>-1.70461038213097</v>
      </c>
      <c r="N140" s="6">
        <f>L140-M140</f>
        <v>-0.00476500738583496</v>
      </c>
      <c r="O140" s="6">
        <f t="shared" si="51"/>
        <v>1.00330831185864</v>
      </c>
      <c r="Q140" s="2" t="s">
        <v>82</v>
      </c>
      <c r="R140" s="5">
        <v>25.7805823246155</v>
      </c>
      <c r="S140" s="5">
        <v>22.858185272296</v>
      </c>
      <c r="T140" s="6">
        <f t="shared" si="52"/>
        <v>-2.9223970523195</v>
      </c>
      <c r="U140" s="6">
        <f>AVERAGE(T138:T140)</f>
        <v>-2.9072711581704</v>
      </c>
      <c r="V140" s="6">
        <f>T140-U140</f>
        <v>-0.0151258941491008</v>
      </c>
      <c r="W140" s="6">
        <f t="shared" si="53"/>
        <v>1.010539625535</v>
      </c>
    </row>
    <row r="141" spans="1:23">
      <c r="A141" s="2" t="s">
        <v>83</v>
      </c>
      <c r="B141" s="5">
        <v>30.3927151155587</v>
      </c>
      <c r="C141" s="5">
        <v>22.2582188581635</v>
      </c>
      <c r="D141" s="6">
        <f t="shared" si="48"/>
        <v>-8.1344962573952</v>
      </c>
      <c r="E141" s="6"/>
      <c r="F141" s="6">
        <f>D141-E140</f>
        <v>-6.4436992155751</v>
      </c>
      <c r="G141" s="6">
        <f t="shared" si="49"/>
        <v>87.0455847129575</v>
      </c>
      <c r="I141" s="2" t="s">
        <v>84</v>
      </c>
      <c r="J141" s="5">
        <v>26.234421794199</v>
      </c>
      <c r="K141" s="5">
        <v>24.2637363522899</v>
      </c>
      <c r="L141" s="6">
        <f t="shared" si="50"/>
        <v>-1.9706854419091</v>
      </c>
      <c r="M141" s="6"/>
      <c r="N141" s="6">
        <f>L141-M140</f>
        <v>-0.266075059778135</v>
      </c>
      <c r="O141" s="6">
        <f t="shared" si="51"/>
        <v>1.20253181196275</v>
      </c>
      <c r="Q141" s="2" t="s">
        <v>85</v>
      </c>
      <c r="R141" s="5">
        <v>29.8502228439699</v>
      </c>
      <c r="S141" s="5">
        <v>26.2430207254576</v>
      </c>
      <c r="T141" s="6">
        <f t="shared" si="52"/>
        <v>-3.6072021185123</v>
      </c>
      <c r="U141" s="6"/>
      <c r="V141" s="6">
        <f>T141-U140</f>
        <v>-0.699930960341899</v>
      </c>
      <c r="W141" s="6">
        <f t="shared" si="53"/>
        <v>1.62442705447344</v>
      </c>
    </row>
    <row r="142" spans="1:23">
      <c r="A142" s="2" t="s">
        <v>83</v>
      </c>
      <c r="B142" s="5">
        <v>30.4023913149413</v>
      </c>
      <c r="C142" s="5">
        <v>22.4603956225148</v>
      </c>
      <c r="D142" s="6">
        <f t="shared" si="48"/>
        <v>-7.9419956924265</v>
      </c>
      <c r="E142" s="6"/>
      <c r="F142" s="6">
        <f>D142-E140</f>
        <v>-6.2511986506064</v>
      </c>
      <c r="G142" s="6">
        <f t="shared" si="49"/>
        <v>76.1725163482308</v>
      </c>
      <c r="I142" s="2" t="s">
        <v>84</v>
      </c>
      <c r="J142" s="5">
        <v>26.2548751913547</v>
      </c>
      <c r="K142" s="5">
        <v>24.3259285115627</v>
      </c>
      <c r="L142" s="6">
        <f t="shared" si="50"/>
        <v>-1.928946679792</v>
      </c>
      <c r="M142" s="6"/>
      <c r="N142" s="6">
        <f>L142-M140</f>
        <v>-0.224336297661033</v>
      </c>
      <c r="O142" s="6">
        <f t="shared" si="51"/>
        <v>1.16823968395715</v>
      </c>
      <c r="Q142" s="2" t="s">
        <v>85</v>
      </c>
      <c r="R142" s="5">
        <v>29.9058526755177</v>
      </c>
      <c r="S142" s="5">
        <v>26.4359660693818</v>
      </c>
      <c r="T142" s="6">
        <f t="shared" si="52"/>
        <v>-3.4698866061359</v>
      </c>
      <c r="U142" s="6"/>
      <c r="V142" s="6">
        <f>T142-U140</f>
        <v>-0.562615447965502</v>
      </c>
      <c r="W142" s="6">
        <f t="shared" si="53"/>
        <v>1.47694432988765</v>
      </c>
    </row>
    <row r="143" spans="1:23">
      <c r="A143" s="2" t="s">
        <v>83</v>
      </c>
      <c r="B143" s="5">
        <v>30.6853866009294</v>
      </c>
      <c r="C143" s="5">
        <v>22.8333482821479</v>
      </c>
      <c r="D143" s="6">
        <f t="shared" si="48"/>
        <v>-7.8520383187815</v>
      </c>
      <c r="E143" s="6"/>
      <c r="F143" s="6">
        <f>D143-E140</f>
        <v>-6.1612412769614</v>
      </c>
      <c r="G143" s="6">
        <f t="shared" si="49"/>
        <v>71.5679265129319</v>
      </c>
      <c r="I143" s="2" t="s">
        <v>84</v>
      </c>
      <c r="J143" s="5">
        <v>26.5530667591226</v>
      </c>
      <c r="K143" s="5">
        <v>24.7197640741428</v>
      </c>
      <c r="L143" s="6">
        <f t="shared" si="50"/>
        <v>-1.8333026849798</v>
      </c>
      <c r="M143" s="6"/>
      <c r="N143" s="6">
        <f>L143-M140</f>
        <v>-0.128692302848833</v>
      </c>
      <c r="O143" s="6">
        <f t="shared" si="51"/>
        <v>1.09330225375405</v>
      </c>
      <c r="Q143" s="2" t="s">
        <v>85</v>
      </c>
      <c r="R143" s="5">
        <v>30.1692017603584</v>
      </c>
      <c r="S143" s="5">
        <v>26.7629389789651</v>
      </c>
      <c r="T143" s="6">
        <f t="shared" si="52"/>
        <v>-3.4062627813933</v>
      </c>
      <c r="U143" s="6"/>
      <c r="V143" s="6">
        <f>T143-U140</f>
        <v>-0.498991623222903</v>
      </c>
      <c r="W143" s="6">
        <f t="shared" si="53"/>
        <v>1.41322543819233</v>
      </c>
    </row>
    <row r="144" spans="1:23">
      <c r="A144" s="2" t="s">
        <v>86</v>
      </c>
      <c r="B144" s="5">
        <v>26.9881315992754</v>
      </c>
      <c r="C144" s="5">
        <v>22.4551129013762</v>
      </c>
      <c r="D144" s="6">
        <f t="shared" si="48"/>
        <v>-4.5330186978992</v>
      </c>
      <c r="E144" s="6"/>
      <c r="F144" s="6">
        <f>D144-E140</f>
        <v>-2.8422216560791</v>
      </c>
      <c r="G144" s="6">
        <f t="shared" si="49"/>
        <v>7.17123530256473</v>
      </c>
      <c r="I144" s="2" t="s">
        <v>87</v>
      </c>
      <c r="J144" s="5">
        <v>25.8818481950211</v>
      </c>
      <c r="K144" s="5">
        <v>22.9113834502224</v>
      </c>
      <c r="L144" s="6">
        <f t="shared" si="50"/>
        <v>-2.9704647447987</v>
      </c>
      <c r="M144" s="6"/>
      <c r="N144" s="6">
        <f>L144-M140</f>
        <v>-1.26585436266773</v>
      </c>
      <c r="O144" s="6">
        <f t="shared" si="51"/>
        <v>2.40469573606274</v>
      </c>
      <c r="Q144" s="2" t="s">
        <v>88</v>
      </c>
      <c r="R144" s="5">
        <v>26.8939089282979</v>
      </c>
      <c r="S144" s="5">
        <v>23.8644137096282</v>
      </c>
      <c r="T144" s="6">
        <f t="shared" si="52"/>
        <v>-3.0294952186697</v>
      </c>
      <c r="U144" s="6"/>
      <c r="V144" s="6">
        <f>T144-U140</f>
        <v>-0.122224060499303</v>
      </c>
      <c r="W144" s="6">
        <f t="shared" si="53"/>
        <v>1.08841146635954</v>
      </c>
    </row>
    <row r="145" spans="1:23">
      <c r="A145" s="2" t="s">
        <v>86</v>
      </c>
      <c r="B145" s="5">
        <v>27.2057132426887</v>
      </c>
      <c r="C145" s="5">
        <v>22.6863547553587</v>
      </c>
      <c r="D145" s="6">
        <f t="shared" si="48"/>
        <v>-4.51935848733</v>
      </c>
      <c r="E145" s="6"/>
      <c r="F145" s="6">
        <f>D145-E140</f>
        <v>-2.8285614455099</v>
      </c>
      <c r="G145" s="6">
        <f t="shared" si="49"/>
        <v>7.1036546496076</v>
      </c>
      <c r="I145" s="2" t="s">
        <v>87</v>
      </c>
      <c r="J145" s="5">
        <v>25.9479655643936</v>
      </c>
      <c r="K145" s="5">
        <v>22.9868045986588</v>
      </c>
      <c r="L145" s="6">
        <f t="shared" si="50"/>
        <v>-2.9611609657348</v>
      </c>
      <c r="M145" s="6"/>
      <c r="N145" s="6">
        <f>L145-M140</f>
        <v>-1.25655058360383</v>
      </c>
      <c r="O145" s="6">
        <f t="shared" si="51"/>
        <v>2.38923801816062</v>
      </c>
      <c r="Q145" s="2" t="s">
        <v>88</v>
      </c>
      <c r="R145" s="5">
        <v>26.9125348467205</v>
      </c>
      <c r="S145" s="5">
        <v>23.8830516343546</v>
      </c>
      <c r="T145" s="6">
        <f t="shared" si="52"/>
        <v>-3.0294832123659</v>
      </c>
      <c r="U145" s="6"/>
      <c r="V145" s="6">
        <f>T145-U140</f>
        <v>-0.122212054195501</v>
      </c>
      <c r="W145" s="6">
        <f t="shared" si="53"/>
        <v>1.08840240848939</v>
      </c>
    </row>
    <row r="146" spans="1:23">
      <c r="A146" s="2" t="s">
        <v>86</v>
      </c>
      <c r="B146" s="5">
        <v>27.2129171218199</v>
      </c>
      <c r="C146" s="5">
        <v>22.8184873996699</v>
      </c>
      <c r="D146" s="6">
        <f t="shared" si="48"/>
        <v>-4.39442972215</v>
      </c>
      <c r="E146" s="6"/>
      <c r="F146" s="6">
        <f>D146-E140</f>
        <v>-2.7036326803299</v>
      </c>
      <c r="G146" s="6">
        <f t="shared" si="49"/>
        <v>6.51440168377467</v>
      </c>
      <c r="I146" s="2" t="s">
        <v>87</v>
      </c>
      <c r="J146" s="5">
        <v>26.0225480962083</v>
      </c>
      <c r="K146" s="5">
        <v>23.2003209681397</v>
      </c>
      <c r="L146" s="6">
        <f t="shared" si="50"/>
        <v>-2.8222271280686</v>
      </c>
      <c r="M146" s="6"/>
      <c r="N146" s="6">
        <f>L146-M140</f>
        <v>-1.11761674593764</v>
      </c>
      <c r="O146" s="6">
        <f t="shared" si="51"/>
        <v>2.16988223478038</v>
      </c>
      <c r="Q146" s="2" t="s">
        <v>88</v>
      </c>
      <c r="R146" s="5">
        <v>27.0340777801296</v>
      </c>
      <c r="S146" s="5">
        <v>24.0714174182396</v>
      </c>
      <c r="T146" s="6">
        <f t="shared" si="52"/>
        <v>-2.96266036189</v>
      </c>
      <c r="U146" s="6"/>
      <c r="V146" s="6">
        <f>T146-U140</f>
        <v>-0.0553892037195993</v>
      </c>
      <c r="W146" s="6">
        <f t="shared" si="53"/>
        <v>1.03913939979793</v>
      </c>
    </row>
    <row r="147" spans="1:23">
      <c r="A147" s="2" t="s">
        <v>89</v>
      </c>
      <c r="B147" s="5">
        <v>24.2527896715007</v>
      </c>
      <c r="C147" s="5">
        <v>21.81191986086</v>
      </c>
      <c r="D147" s="6">
        <f t="shared" si="48"/>
        <v>-2.4408698106407</v>
      </c>
      <c r="E147" s="6"/>
      <c r="F147" s="6">
        <f>D147-E140</f>
        <v>-0.750072768820599</v>
      </c>
      <c r="G147" s="6">
        <f t="shared" si="49"/>
        <v>1.68187766144106</v>
      </c>
      <c r="I147" s="2" t="s">
        <v>90</v>
      </c>
      <c r="J147" s="5">
        <v>25.6110788338324</v>
      </c>
      <c r="K147" s="5">
        <v>23.4235082523225</v>
      </c>
      <c r="L147" s="6">
        <f t="shared" si="50"/>
        <v>-2.1875705815099</v>
      </c>
      <c r="M147" s="6"/>
      <c r="N147" s="6">
        <f>L147-M140</f>
        <v>-0.482960199378937</v>
      </c>
      <c r="O147" s="6">
        <f t="shared" si="51"/>
        <v>1.39760841453394</v>
      </c>
      <c r="Q147" s="2" t="s">
        <v>91</v>
      </c>
      <c r="R147" s="5">
        <v>26.890355758796</v>
      </c>
      <c r="S147" s="5">
        <v>23.8295224670834</v>
      </c>
      <c r="T147" s="6">
        <f t="shared" si="52"/>
        <v>-3.0608332917126</v>
      </c>
      <c r="U147" s="6"/>
      <c r="V147" s="6">
        <f>T147-U140</f>
        <v>-0.153562133542202</v>
      </c>
      <c r="W147" s="6">
        <f t="shared" si="53"/>
        <v>1.112312475949</v>
      </c>
    </row>
    <row r="148" spans="1:23">
      <c r="A148" s="2" t="s">
        <v>89</v>
      </c>
      <c r="B148" s="5">
        <v>24.341885931206</v>
      </c>
      <c r="C148" s="5">
        <v>21.9312685411905</v>
      </c>
      <c r="D148" s="6">
        <f t="shared" si="48"/>
        <v>-2.4106173900155</v>
      </c>
      <c r="E148" s="6"/>
      <c r="F148" s="6">
        <f>D148-E140</f>
        <v>-0.719820348195399</v>
      </c>
      <c r="G148" s="6">
        <f t="shared" si="49"/>
        <v>1.64697693172915</v>
      </c>
      <c r="I148" s="2" t="s">
        <v>90</v>
      </c>
      <c r="J148" s="5">
        <v>25.651626682723</v>
      </c>
      <c r="K148" s="5">
        <v>23.4395764242227</v>
      </c>
      <c r="L148" s="6">
        <f t="shared" si="50"/>
        <v>-2.2120502585003</v>
      </c>
      <c r="M148" s="6"/>
      <c r="N148" s="6">
        <f>L148-M140</f>
        <v>-0.507439876369332</v>
      </c>
      <c r="O148" s="6">
        <f t="shared" si="51"/>
        <v>1.4215253988784</v>
      </c>
      <c r="Q148" s="2" t="s">
        <v>91</v>
      </c>
      <c r="R148" s="5">
        <v>26.9028228145017</v>
      </c>
      <c r="S148" s="5">
        <v>23.8997778484655</v>
      </c>
      <c r="T148" s="6">
        <f t="shared" si="52"/>
        <v>-3.0030449660362</v>
      </c>
      <c r="U148" s="6"/>
      <c r="V148" s="6">
        <f>T148-U140</f>
        <v>-0.0957738078658004</v>
      </c>
      <c r="W148" s="6">
        <f t="shared" si="53"/>
        <v>1.06863843219778</v>
      </c>
    </row>
    <row r="149" spans="1:23">
      <c r="A149" s="2" t="s">
        <v>89</v>
      </c>
      <c r="B149" s="5">
        <v>24.3899081486552</v>
      </c>
      <c r="C149" s="5">
        <v>22.0717103323784</v>
      </c>
      <c r="D149" s="6">
        <f t="shared" si="48"/>
        <v>-2.3181978162768</v>
      </c>
      <c r="E149" s="6"/>
      <c r="F149" s="6">
        <f>D149-E140</f>
        <v>-0.627400774456697</v>
      </c>
      <c r="G149" s="6">
        <f t="shared" si="49"/>
        <v>1.5447793396178</v>
      </c>
      <c r="I149" s="2" t="s">
        <v>90</v>
      </c>
      <c r="J149" s="5">
        <v>25.7706876111773</v>
      </c>
      <c r="K149" s="5">
        <v>23.5317709668326</v>
      </c>
      <c r="L149" s="6">
        <f t="shared" si="50"/>
        <v>-2.2389166443447</v>
      </c>
      <c r="M149" s="6"/>
      <c r="N149" s="6">
        <f>L149-M140</f>
        <v>-0.534306262213736</v>
      </c>
      <c r="O149" s="6">
        <f t="shared" si="51"/>
        <v>1.44824558025822</v>
      </c>
      <c r="Q149" s="2" t="s">
        <v>91</v>
      </c>
      <c r="R149" s="5">
        <v>26.9049432221012</v>
      </c>
      <c r="S149" s="5">
        <v>24.10490983156</v>
      </c>
      <c r="T149" s="6">
        <f t="shared" si="52"/>
        <v>-2.8000333905412</v>
      </c>
      <c r="U149" s="6"/>
      <c r="V149" s="6">
        <f>T149-U140</f>
        <v>0.107237767629201</v>
      </c>
      <c r="W149" s="6">
        <f t="shared" si="53"/>
        <v>0.928363837946134</v>
      </c>
    </row>
    <row r="150" spans="1:23">
      <c r="A150" s="2" t="s">
        <v>92</v>
      </c>
      <c r="B150" s="5">
        <v>23.4062885663242</v>
      </c>
      <c r="C150" s="5">
        <v>22.20255770185</v>
      </c>
      <c r="D150" s="6">
        <f t="shared" si="48"/>
        <v>-1.2037308644742</v>
      </c>
      <c r="E150" s="6"/>
      <c r="F150" s="6">
        <f>D150-E140</f>
        <v>0.487066177345901</v>
      </c>
      <c r="G150" s="6">
        <f t="shared" si="49"/>
        <v>0.713474524574726</v>
      </c>
      <c r="I150" s="2" t="s">
        <v>93</v>
      </c>
      <c r="J150" s="5">
        <v>24.4606498019923</v>
      </c>
      <c r="K150" s="5">
        <v>22.763116893846</v>
      </c>
      <c r="L150" s="6">
        <f t="shared" si="50"/>
        <v>-1.6975329081463</v>
      </c>
      <c r="M150" s="6"/>
      <c r="N150" s="6">
        <f>L150-M140</f>
        <v>0.00707747398466552</v>
      </c>
      <c r="O150" s="6">
        <f t="shared" si="51"/>
        <v>0.995106282308101</v>
      </c>
      <c r="Q150" s="2" t="s">
        <v>94</v>
      </c>
      <c r="R150" s="5">
        <v>30.1493438831681</v>
      </c>
      <c r="S150" s="5">
        <v>25.3914879808296</v>
      </c>
      <c r="T150" s="6">
        <f t="shared" si="52"/>
        <v>-4.7578559023385</v>
      </c>
      <c r="U150" s="6"/>
      <c r="V150" s="6">
        <f>T150-U140</f>
        <v>-1.8505847441681</v>
      </c>
      <c r="W150" s="6">
        <f t="shared" si="53"/>
        <v>3.60646330349299</v>
      </c>
    </row>
    <row r="151" spans="1:23">
      <c r="A151" s="2" t="s">
        <v>92</v>
      </c>
      <c r="B151" s="5">
        <v>23.6217493399762</v>
      </c>
      <c r="C151" s="5">
        <v>22.4243237352724</v>
      </c>
      <c r="D151" s="6">
        <f t="shared" si="48"/>
        <v>-1.1974256047038</v>
      </c>
      <c r="E151" s="6"/>
      <c r="F151" s="6">
        <f>D151-E140</f>
        <v>0.493371437116297</v>
      </c>
      <c r="G151" s="6">
        <f t="shared" si="49"/>
        <v>0.710363107540388</v>
      </c>
      <c r="I151" s="2" t="s">
        <v>93</v>
      </c>
      <c r="J151" s="5">
        <v>24.5035914478645</v>
      </c>
      <c r="K151" s="5">
        <v>22.7876148818563</v>
      </c>
      <c r="L151" s="6">
        <f t="shared" si="50"/>
        <v>-1.7159765660082</v>
      </c>
      <c r="M151" s="6"/>
      <c r="N151" s="6">
        <f>L151-M140</f>
        <v>-0.0113661838772359</v>
      </c>
      <c r="O151" s="6">
        <f t="shared" si="51"/>
        <v>1.00790955486627</v>
      </c>
      <c r="Q151" s="2" t="s">
        <v>94</v>
      </c>
      <c r="R151" s="5">
        <v>30.2017777175355</v>
      </c>
      <c r="S151" s="5">
        <v>25.611734379107</v>
      </c>
      <c r="T151" s="6">
        <f t="shared" si="52"/>
        <v>-4.5900433384285</v>
      </c>
      <c r="U151" s="6"/>
      <c r="V151" s="6">
        <f>T151-U140</f>
        <v>-1.6827721802581</v>
      </c>
      <c r="W151" s="6">
        <f t="shared" si="53"/>
        <v>3.21044254546598</v>
      </c>
    </row>
    <row r="152" spans="1:23">
      <c r="A152" s="2" t="s">
        <v>92</v>
      </c>
      <c r="B152" s="5">
        <v>23.6681384013498</v>
      </c>
      <c r="C152" s="5">
        <v>22.6143047612508</v>
      </c>
      <c r="D152" s="6">
        <f t="shared" si="48"/>
        <v>-1.053833640099</v>
      </c>
      <c r="E152" s="6"/>
      <c r="F152" s="6">
        <f>D152-E140</f>
        <v>0.636963401721099</v>
      </c>
      <c r="G152" s="6">
        <f t="shared" si="49"/>
        <v>0.64306505477873</v>
      </c>
      <c r="I152" s="2" t="s">
        <v>93</v>
      </c>
      <c r="J152" s="5">
        <v>24.5416946116665</v>
      </c>
      <c r="K152" s="5">
        <v>22.888189346118</v>
      </c>
      <c r="L152" s="6">
        <f t="shared" si="50"/>
        <v>-1.6535052655485</v>
      </c>
      <c r="M152" s="6"/>
      <c r="N152" s="6">
        <f>L152-M140</f>
        <v>0.0511051165824661</v>
      </c>
      <c r="O152" s="6">
        <f t="shared" si="51"/>
        <v>0.965196696859543</v>
      </c>
      <c r="Q152" s="2" t="s">
        <v>94</v>
      </c>
      <c r="R152" s="5">
        <v>30.4277901545202</v>
      </c>
      <c r="S152" s="5">
        <v>25.9077614857938</v>
      </c>
      <c r="T152" s="6">
        <f t="shared" si="52"/>
        <v>-4.5200286687264</v>
      </c>
      <c r="U152" s="6"/>
      <c r="V152" s="6">
        <f>T152-U140</f>
        <v>-1.612757510556</v>
      </c>
      <c r="W152" s="6">
        <f t="shared" si="53"/>
        <v>3.05835846099757</v>
      </c>
    </row>
    <row r="154" spans="1:23">
      <c r="A154" s="2" t="s">
        <v>52</v>
      </c>
      <c r="B154" s="3" t="s">
        <v>53</v>
      </c>
      <c r="C154" s="3" t="s">
        <v>79</v>
      </c>
      <c r="D154" s="4" t="s">
        <v>55</v>
      </c>
      <c r="E154" s="4" t="s">
        <v>56</v>
      </c>
      <c r="F154" s="4" t="s">
        <v>57</v>
      </c>
      <c r="G154" s="4" t="s">
        <v>58</v>
      </c>
      <c r="I154" s="2" t="s">
        <v>52</v>
      </c>
      <c r="J154" s="3" t="s">
        <v>53</v>
      </c>
      <c r="K154" s="3" t="s">
        <v>79</v>
      </c>
      <c r="L154" s="4" t="s">
        <v>55</v>
      </c>
      <c r="M154" s="4" t="s">
        <v>56</v>
      </c>
      <c r="N154" s="4" t="s">
        <v>57</v>
      </c>
      <c r="O154" s="4" t="s">
        <v>58</v>
      </c>
      <c r="Q154" s="2" t="s">
        <v>52</v>
      </c>
      <c r="R154" s="3" t="s">
        <v>53</v>
      </c>
      <c r="S154" s="3" t="s">
        <v>79</v>
      </c>
      <c r="T154" s="4" t="s">
        <v>55</v>
      </c>
      <c r="U154" s="4" t="s">
        <v>56</v>
      </c>
      <c r="V154" s="4" t="s">
        <v>57</v>
      </c>
      <c r="W154" s="4" t="s">
        <v>58</v>
      </c>
    </row>
    <row r="155" spans="1:23">
      <c r="A155" s="2" t="s">
        <v>82</v>
      </c>
      <c r="B155" s="5">
        <v>24.4701515460703</v>
      </c>
      <c r="C155" s="5">
        <v>31.0209907770575</v>
      </c>
      <c r="D155" s="6">
        <f t="shared" ref="D155:D169" si="54">C155-B155</f>
        <v>6.5508392309872</v>
      </c>
      <c r="E155" s="6"/>
      <c r="F155" s="6">
        <f>D155-E157</f>
        <v>-0.0365259983161357</v>
      </c>
      <c r="G155" s="6">
        <f t="shared" ref="G155:G169" si="55">POWER(2,-F155)</f>
        <v>1.02564111258019</v>
      </c>
      <c r="I155" s="2" t="s">
        <v>82</v>
      </c>
      <c r="J155" s="5">
        <v>24.4422617292615</v>
      </c>
      <c r="K155" s="5">
        <v>28.952336863091</v>
      </c>
      <c r="L155" s="6">
        <f t="shared" ref="L155:L169" si="56">K155-J155</f>
        <v>4.5100751338295</v>
      </c>
      <c r="M155" s="6"/>
      <c r="N155" s="6">
        <f>L155-M157</f>
        <v>-0.152206499136899</v>
      </c>
      <c r="O155" s="6">
        <f t="shared" ref="O155:O169" si="57">POWER(2,-N155)</f>
        <v>1.11126777780154</v>
      </c>
      <c r="Q155" s="2" t="s">
        <v>82</v>
      </c>
      <c r="R155" s="5">
        <v>25.5811518837413</v>
      </c>
      <c r="S155" s="5">
        <v>29.0090608507708</v>
      </c>
      <c r="T155" s="6">
        <f t="shared" ref="T155:T169" si="58">S155-R155</f>
        <v>3.4279089670295</v>
      </c>
      <c r="U155" s="6"/>
      <c r="V155" s="6">
        <f>T155-U157</f>
        <v>0.0904331525573014</v>
      </c>
      <c r="W155" s="6">
        <f t="shared" ref="W155:W169" si="59">POWER(2,-V155)</f>
        <v>0.939240710679173</v>
      </c>
    </row>
    <row r="156" spans="1:23">
      <c r="A156" s="2" t="s">
        <v>82</v>
      </c>
      <c r="B156" s="5">
        <v>24.5436029444415</v>
      </c>
      <c r="C156" s="5">
        <v>31.1869990398121</v>
      </c>
      <c r="D156" s="6">
        <f t="shared" si="54"/>
        <v>6.6433960953706</v>
      </c>
      <c r="E156" s="6"/>
      <c r="F156" s="6">
        <f>D156-E157</f>
        <v>0.0560308660672684</v>
      </c>
      <c r="G156" s="6">
        <f t="shared" si="55"/>
        <v>0.961906874709157</v>
      </c>
      <c r="I156" s="2" t="s">
        <v>82</v>
      </c>
      <c r="J156" s="5">
        <v>24.4726346888318</v>
      </c>
      <c r="K156" s="5">
        <v>29.2098896429052</v>
      </c>
      <c r="L156" s="6">
        <f t="shared" si="56"/>
        <v>4.7372549540734</v>
      </c>
      <c r="M156" s="6"/>
      <c r="N156" s="6">
        <f>L156-M157</f>
        <v>0.0749733211070014</v>
      </c>
      <c r="O156" s="6">
        <f t="shared" si="57"/>
        <v>0.94935967672657</v>
      </c>
      <c r="Q156" s="2" t="s">
        <v>82</v>
      </c>
      <c r="R156" s="5">
        <v>25.7540589027812</v>
      </c>
      <c r="S156" s="5">
        <v>29.0117777927791</v>
      </c>
      <c r="T156" s="6">
        <f t="shared" si="58"/>
        <v>3.2577188899979</v>
      </c>
      <c r="U156" s="6"/>
      <c r="V156" s="6">
        <f>T156-U157</f>
        <v>-0.0797569244743008</v>
      </c>
      <c r="W156" s="6">
        <f t="shared" si="59"/>
        <v>1.05683996164333</v>
      </c>
    </row>
    <row r="157" spans="1:23">
      <c r="A157" s="2" t="s">
        <v>82</v>
      </c>
      <c r="B157" s="5">
        <v>24.7629852918108</v>
      </c>
      <c r="C157" s="5">
        <v>31.330845653363</v>
      </c>
      <c r="D157" s="6">
        <f t="shared" si="54"/>
        <v>6.5678603615522</v>
      </c>
      <c r="E157" s="6">
        <f>AVERAGE(D155:D157)</f>
        <v>6.58736522930333</v>
      </c>
      <c r="F157" s="6">
        <f>D157-E157</f>
        <v>-0.0195048677511336</v>
      </c>
      <c r="G157" s="6">
        <f t="shared" si="55"/>
        <v>1.01361154908917</v>
      </c>
      <c r="I157" s="2" t="s">
        <v>82</v>
      </c>
      <c r="J157" s="5">
        <v>24.5380969925522</v>
      </c>
      <c r="K157" s="5">
        <v>29.2776118035485</v>
      </c>
      <c r="L157" s="6">
        <f t="shared" si="56"/>
        <v>4.7395148109963</v>
      </c>
      <c r="M157" s="6">
        <f>AVERAGE(L155:L157)</f>
        <v>4.6622816329664</v>
      </c>
      <c r="N157" s="6">
        <f>L157-M157</f>
        <v>0.0772331780298989</v>
      </c>
      <c r="O157" s="6">
        <f t="shared" si="57"/>
        <v>0.947873751046532</v>
      </c>
      <c r="Q157" s="2" t="s">
        <v>82</v>
      </c>
      <c r="R157" s="5">
        <v>25.7805823246155</v>
      </c>
      <c r="S157" s="5">
        <v>29.1073819110047</v>
      </c>
      <c r="T157" s="6">
        <f t="shared" si="58"/>
        <v>3.3267995863892</v>
      </c>
      <c r="U157" s="6">
        <f>AVERAGE(T155:T157)</f>
        <v>3.3374758144722</v>
      </c>
      <c r="V157" s="6">
        <f>T157-U157</f>
        <v>-0.0106762280830011</v>
      </c>
      <c r="W157" s="6">
        <f t="shared" si="59"/>
        <v>1.00742764652337</v>
      </c>
    </row>
    <row r="158" spans="1:23">
      <c r="A158" s="2" t="s">
        <v>83</v>
      </c>
      <c r="B158" s="5">
        <v>30.3927151155587</v>
      </c>
      <c r="C158" s="5">
        <v>34.2219458577578</v>
      </c>
      <c r="D158" s="6">
        <f t="shared" si="54"/>
        <v>3.8292307421991</v>
      </c>
      <c r="E158" s="6"/>
      <c r="F158" s="6">
        <f>D158-E157</f>
        <v>-2.75813448710423</v>
      </c>
      <c r="G158" s="6">
        <f t="shared" si="55"/>
        <v>6.76520891805285</v>
      </c>
      <c r="I158" s="2" t="s">
        <v>84</v>
      </c>
      <c r="J158" s="5">
        <v>26.234421794199</v>
      </c>
      <c r="K158" s="5">
        <v>30.7479284204028</v>
      </c>
      <c r="L158" s="6">
        <f t="shared" si="56"/>
        <v>4.5135066262038</v>
      </c>
      <c r="M158" s="6"/>
      <c r="N158" s="6">
        <f>L158-M157</f>
        <v>-0.148775006762599</v>
      </c>
      <c r="O158" s="6">
        <f t="shared" si="57"/>
        <v>1.1086277358247</v>
      </c>
      <c r="Q158" s="2" t="s">
        <v>85</v>
      </c>
      <c r="R158" s="5">
        <v>29.8502228439699</v>
      </c>
      <c r="S158" s="5">
        <v>33.1184813613784</v>
      </c>
      <c r="T158" s="6">
        <f t="shared" si="58"/>
        <v>3.2682585174085</v>
      </c>
      <c r="U158" s="6"/>
      <c r="V158" s="6">
        <f>T158-U157</f>
        <v>-0.0692172970636995</v>
      </c>
      <c r="W158" s="6">
        <f t="shared" si="59"/>
        <v>1.04914733703733</v>
      </c>
    </row>
    <row r="159" spans="1:23">
      <c r="A159" s="2" t="s">
        <v>83</v>
      </c>
      <c r="B159" s="5">
        <v>30.4023913149413</v>
      </c>
      <c r="C159" s="5">
        <v>34.7093790968071</v>
      </c>
      <c r="D159" s="6">
        <f t="shared" si="54"/>
        <v>4.3069877818658</v>
      </c>
      <c r="E159" s="6"/>
      <c r="F159" s="6">
        <f>D159-E157</f>
        <v>-2.28037744743754</v>
      </c>
      <c r="G159" s="6">
        <f t="shared" si="55"/>
        <v>4.85805036666347</v>
      </c>
      <c r="I159" s="2" t="s">
        <v>84</v>
      </c>
      <c r="J159" s="5">
        <v>26.2548751913547</v>
      </c>
      <c r="K159" s="5">
        <v>30.8794123343374</v>
      </c>
      <c r="L159" s="6">
        <f t="shared" si="56"/>
        <v>4.6245371429827</v>
      </c>
      <c r="M159" s="6"/>
      <c r="N159" s="6">
        <f>L159-M157</f>
        <v>-0.0377444899836989</v>
      </c>
      <c r="O159" s="6">
        <f t="shared" si="57"/>
        <v>1.02650772889355</v>
      </c>
      <c r="Q159" s="2" t="s">
        <v>85</v>
      </c>
      <c r="R159" s="5">
        <v>29.9058526755177</v>
      </c>
      <c r="S159" s="5">
        <v>33.4243087355434</v>
      </c>
      <c r="T159" s="6">
        <f t="shared" si="58"/>
        <v>3.5184560600257</v>
      </c>
      <c r="U159" s="6"/>
      <c r="V159" s="6">
        <f>T159-U157</f>
        <v>0.180980245553498</v>
      </c>
      <c r="W159" s="6">
        <f t="shared" si="59"/>
        <v>0.882103443526616</v>
      </c>
    </row>
    <row r="160" spans="1:23">
      <c r="A160" s="2" t="s">
        <v>83</v>
      </c>
      <c r="B160" s="5">
        <v>30.6853866009294</v>
      </c>
      <c r="C160" s="5">
        <v>34.8958658706239</v>
      </c>
      <c r="D160" s="6">
        <f t="shared" si="54"/>
        <v>4.2104792696945</v>
      </c>
      <c r="E160" s="6"/>
      <c r="F160" s="6">
        <f>D160-E157</f>
        <v>-2.37688595960883</v>
      </c>
      <c r="G160" s="6">
        <f t="shared" si="55"/>
        <v>5.19414381437102</v>
      </c>
      <c r="I160" s="2" t="s">
        <v>84</v>
      </c>
      <c r="J160" s="5">
        <v>26.5530667591226</v>
      </c>
      <c r="K160" s="5">
        <v>31.0579741357143</v>
      </c>
      <c r="L160" s="6">
        <f t="shared" si="56"/>
        <v>4.5049073765917</v>
      </c>
      <c r="M160" s="6"/>
      <c r="N160" s="6">
        <f>L160-M157</f>
        <v>-0.157374256374699</v>
      </c>
      <c r="O160" s="6">
        <f t="shared" si="57"/>
        <v>1.11525549493126</v>
      </c>
      <c r="Q160" s="2" t="s">
        <v>85</v>
      </c>
      <c r="R160" s="5">
        <v>30.1692017603584</v>
      </c>
      <c r="S160" s="5">
        <v>34.0109865403776</v>
      </c>
      <c r="T160" s="6">
        <f t="shared" si="58"/>
        <v>3.8417847800192</v>
      </c>
      <c r="U160" s="6"/>
      <c r="V160" s="6">
        <f>T160-U157</f>
        <v>0.504308965546999</v>
      </c>
      <c r="W160" s="6">
        <f t="shared" si="59"/>
        <v>0.70499798269464</v>
      </c>
    </row>
    <row r="161" spans="1:23">
      <c r="A161" s="2" t="s">
        <v>86</v>
      </c>
      <c r="B161" s="5">
        <v>26.9881315992754</v>
      </c>
      <c r="C161" s="5">
        <v>31.7874134049158</v>
      </c>
      <c r="D161" s="6">
        <f t="shared" si="54"/>
        <v>4.7992818056404</v>
      </c>
      <c r="E161" s="6"/>
      <c r="F161" s="6">
        <f>D161-E157</f>
        <v>-1.78808342366293</v>
      </c>
      <c r="G161" s="6">
        <f t="shared" si="55"/>
        <v>3.45355793008557</v>
      </c>
      <c r="I161" s="2" t="s">
        <v>87</v>
      </c>
      <c r="J161" s="5">
        <v>25.8818481950211</v>
      </c>
      <c r="K161" s="5">
        <v>28.5384204695073</v>
      </c>
      <c r="L161" s="6">
        <f t="shared" si="56"/>
        <v>2.6565722744862</v>
      </c>
      <c r="M161" s="6"/>
      <c r="N161" s="6">
        <f>L161-M157</f>
        <v>-2.0057093584802</v>
      </c>
      <c r="O161" s="6">
        <f t="shared" si="57"/>
        <v>4.01586106672994</v>
      </c>
      <c r="Q161" s="2" t="s">
        <v>88</v>
      </c>
      <c r="R161" s="5">
        <v>26.8939089282979</v>
      </c>
      <c r="S161" s="5">
        <v>28.6832314980773</v>
      </c>
      <c r="T161" s="6">
        <f t="shared" si="58"/>
        <v>1.7893225697794</v>
      </c>
      <c r="U161" s="6"/>
      <c r="V161" s="6">
        <f>T161-U157</f>
        <v>-1.5481532446928</v>
      </c>
      <c r="W161" s="6">
        <f t="shared" si="59"/>
        <v>2.92442551607602</v>
      </c>
    </row>
    <row r="162" spans="1:23">
      <c r="A162" s="2" t="s">
        <v>86</v>
      </c>
      <c r="B162" s="5">
        <v>27.2057132426887</v>
      </c>
      <c r="C162" s="5">
        <v>31.9729293664623</v>
      </c>
      <c r="D162" s="6">
        <f t="shared" si="54"/>
        <v>4.7672161237736</v>
      </c>
      <c r="E162" s="6"/>
      <c r="F162" s="6">
        <f>D162-E157</f>
        <v>-1.82014910552973</v>
      </c>
      <c r="G162" s="6">
        <f t="shared" si="55"/>
        <v>3.53117692077479</v>
      </c>
      <c r="I162" s="2" t="s">
        <v>87</v>
      </c>
      <c r="J162" s="5">
        <v>25.9479655643936</v>
      </c>
      <c r="K162" s="5">
        <v>28.7929069609493</v>
      </c>
      <c r="L162" s="6">
        <f t="shared" si="56"/>
        <v>2.8449413965557</v>
      </c>
      <c r="M162" s="6"/>
      <c r="N162" s="6">
        <f>L162-M157</f>
        <v>-1.8173402364107</v>
      </c>
      <c r="O162" s="6">
        <f t="shared" si="57"/>
        <v>3.52430854996992</v>
      </c>
      <c r="Q162" s="2" t="s">
        <v>88</v>
      </c>
      <c r="R162" s="5">
        <v>26.9125348467205</v>
      </c>
      <c r="S162" s="5">
        <v>29.0305908747741</v>
      </c>
      <c r="T162" s="6">
        <f t="shared" si="58"/>
        <v>2.1180560280536</v>
      </c>
      <c r="U162" s="6"/>
      <c r="V162" s="6">
        <f>T162-U157</f>
        <v>-1.2194197864186</v>
      </c>
      <c r="W162" s="6">
        <f t="shared" si="59"/>
        <v>2.32853051154777</v>
      </c>
    </row>
    <row r="163" spans="1:23">
      <c r="A163" s="2" t="s">
        <v>86</v>
      </c>
      <c r="B163" s="5">
        <v>27.2129171218199</v>
      </c>
      <c r="C163" s="5">
        <v>32.2565057385008</v>
      </c>
      <c r="D163" s="6">
        <f t="shared" si="54"/>
        <v>5.0435886166809</v>
      </c>
      <c r="E163" s="6"/>
      <c r="F163" s="6">
        <f>D163-E157</f>
        <v>-1.54377661262243</v>
      </c>
      <c r="G163" s="6">
        <f t="shared" si="55"/>
        <v>2.91556727527846</v>
      </c>
      <c r="I163" s="2" t="s">
        <v>87</v>
      </c>
      <c r="J163" s="5">
        <v>26.0225480962083</v>
      </c>
      <c r="K163" s="5">
        <v>29.1077337564894</v>
      </c>
      <c r="L163" s="6">
        <f t="shared" si="56"/>
        <v>3.0851856602811</v>
      </c>
      <c r="M163" s="6"/>
      <c r="N163" s="6">
        <f>L163-M157</f>
        <v>-1.5770959726853</v>
      </c>
      <c r="O163" s="6">
        <f t="shared" si="57"/>
        <v>2.98368653114576</v>
      </c>
      <c r="Q163" s="2" t="s">
        <v>88</v>
      </c>
      <c r="R163" s="5">
        <v>27.0340777801296</v>
      </c>
      <c r="S163" s="5">
        <v>29.0790931271049</v>
      </c>
      <c r="T163" s="6">
        <f t="shared" si="58"/>
        <v>2.0450153469753</v>
      </c>
      <c r="U163" s="6"/>
      <c r="V163" s="6">
        <f>T163-U157</f>
        <v>-1.2924604674969</v>
      </c>
      <c r="W163" s="6">
        <f t="shared" si="59"/>
        <v>2.44945445670865</v>
      </c>
    </row>
    <row r="164" spans="1:23">
      <c r="A164" s="2" t="s">
        <v>89</v>
      </c>
      <c r="B164" s="5">
        <v>24.2527896715007</v>
      </c>
      <c r="C164" s="5">
        <v>29.9381562481922</v>
      </c>
      <c r="D164" s="6">
        <f t="shared" si="54"/>
        <v>5.6853665766915</v>
      </c>
      <c r="E164" s="6"/>
      <c r="F164" s="6">
        <f>D164-E157</f>
        <v>-0.901998652611833</v>
      </c>
      <c r="G164" s="6">
        <f t="shared" si="55"/>
        <v>1.86865294855897</v>
      </c>
      <c r="I164" s="2" t="s">
        <v>90</v>
      </c>
      <c r="J164" s="5">
        <v>25.6110788338324</v>
      </c>
      <c r="K164" s="5">
        <v>29.0754019160771</v>
      </c>
      <c r="L164" s="6">
        <f t="shared" si="56"/>
        <v>3.4643230822447</v>
      </c>
      <c r="M164" s="6"/>
      <c r="N164" s="6">
        <f>L164-M157</f>
        <v>-1.1979585507217</v>
      </c>
      <c r="O164" s="6">
        <f t="shared" si="57"/>
        <v>2.29414813559628</v>
      </c>
      <c r="Q164" s="2" t="s">
        <v>91</v>
      </c>
      <c r="R164" s="5">
        <v>26.890355758796</v>
      </c>
      <c r="S164" s="5">
        <v>28.9554445889509</v>
      </c>
      <c r="T164" s="6">
        <f t="shared" si="58"/>
        <v>2.0650888301549</v>
      </c>
      <c r="U164" s="6"/>
      <c r="V164" s="6">
        <f>T164-U157</f>
        <v>-1.2723869843173</v>
      </c>
      <c r="W164" s="6">
        <f t="shared" si="59"/>
        <v>2.41560905201682</v>
      </c>
    </row>
    <row r="165" spans="1:23">
      <c r="A165" s="2" t="s">
        <v>89</v>
      </c>
      <c r="B165" s="5">
        <v>24.341885931206</v>
      </c>
      <c r="C165" s="5">
        <v>30.0048105251395</v>
      </c>
      <c r="D165" s="6">
        <f t="shared" si="54"/>
        <v>5.6629245939335</v>
      </c>
      <c r="E165" s="6"/>
      <c r="F165" s="6">
        <f>D165-E157</f>
        <v>-0.924440635369833</v>
      </c>
      <c r="G165" s="6">
        <f t="shared" si="55"/>
        <v>1.89794822291304</v>
      </c>
      <c r="I165" s="2" t="s">
        <v>90</v>
      </c>
      <c r="J165" s="5">
        <v>25.651626682723</v>
      </c>
      <c r="K165" s="5">
        <v>29.1614066807577</v>
      </c>
      <c r="L165" s="6">
        <f t="shared" si="56"/>
        <v>3.5097799980347</v>
      </c>
      <c r="M165" s="6"/>
      <c r="N165" s="6">
        <f>L165-M157</f>
        <v>-1.1525016349317</v>
      </c>
      <c r="O165" s="6">
        <f t="shared" si="57"/>
        <v>2.22299027186556</v>
      </c>
      <c r="Q165" s="2" t="s">
        <v>91</v>
      </c>
      <c r="R165" s="5">
        <v>26.9028228145017</v>
      </c>
      <c r="S165" s="5">
        <v>29.1867397794747</v>
      </c>
      <c r="T165" s="6">
        <f t="shared" si="58"/>
        <v>2.283916964973</v>
      </c>
      <c r="U165" s="6"/>
      <c r="V165" s="6">
        <f>T165-U157</f>
        <v>-1.0535588494992</v>
      </c>
      <c r="W165" s="6">
        <f t="shared" si="59"/>
        <v>2.07564374907138</v>
      </c>
    </row>
    <row r="166" spans="1:23">
      <c r="A166" s="2" t="s">
        <v>89</v>
      </c>
      <c r="B166" s="5">
        <v>24.3899081486552</v>
      </c>
      <c r="C166" s="5">
        <v>30.0051345299554</v>
      </c>
      <c r="D166" s="6">
        <f t="shared" si="54"/>
        <v>5.6152263813002</v>
      </c>
      <c r="E166" s="6"/>
      <c r="F166" s="6">
        <f>D166-E157</f>
        <v>-0.972138848003133</v>
      </c>
      <c r="G166" s="6">
        <f t="shared" si="55"/>
        <v>1.96174680152758</v>
      </c>
      <c r="I166" s="2" t="s">
        <v>90</v>
      </c>
      <c r="J166" s="5">
        <v>25.7706876111773</v>
      </c>
      <c r="K166" s="5">
        <v>29.5099003872586</v>
      </c>
      <c r="L166" s="6">
        <f t="shared" si="56"/>
        <v>3.7392127760813</v>
      </c>
      <c r="M166" s="6"/>
      <c r="N166" s="6">
        <f>L166-M157</f>
        <v>-0.9230688568851</v>
      </c>
      <c r="O166" s="6">
        <f t="shared" si="57"/>
        <v>1.89614442719501</v>
      </c>
      <c r="Q166" s="2" t="s">
        <v>91</v>
      </c>
      <c r="R166" s="5">
        <v>26.9049432221012</v>
      </c>
      <c r="S166" s="5">
        <v>29.4349547992907</v>
      </c>
      <c r="T166" s="6">
        <f t="shared" si="58"/>
        <v>2.5300115771895</v>
      </c>
      <c r="U166" s="6"/>
      <c r="V166" s="6">
        <f>T166-U157</f>
        <v>-0.807464237282699</v>
      </c>
      <c r="W166" s="6">
        <f t="shared" si="59"/>
        <v>1.7501326052189</v>
      </c>
    </row>
    <row r="167" spans="1:23">
      <c r="A167" s="2" t="s">
        <v>92</v>
      </c>
      <c r="B167" s="5">
        <v>23.4062885663242</v>
      </c>
      <c r="C167" s="5">
        <v>30.2652131114702</v>
      </c>
      <c r="D167" s="6">
        <f t="shared" si="54"/>
        <v>6.858924545146</v>
      </c>
      <c r="E167" s="6"/>
      <c r="F167" s="6">
        <f>D167-E157</f>
        <v>0.271559315842667</v>
      </c>
      <c r="G167" s="6">
        <f t="shared" si="55"/>
        <v>0.828423672141239</v>
      </c>
      <c r="I167" s="2" t="s">
        <v>93</v>
      </c>
      <c r="J167" s="5">
        <v>24.4606498019923</v>
      </c>
      <c r="K167" s="5">
        <v>27.6748277096706</v>
      </c>
      <c r="L167" s="6">
        <f t="shared" si="56"/>
        <v>3.2141779076783</v>
      </c>
      <c r="M167" s="6"/>
      <c r="N167" s="6">
        <f>L167-M157</f>
        <v>-1.4481037252881</v>
      </c>
      <c r="O167" s="6">
        <f t="shared" si="57"/>
        <v>2.72849183278676</v>
      </c>
      <c r="Q167" s="2" t="s">
        <v>94</v>
      </c>
      <c r="R167" s="5">
        <v>30.1493438831681</v>
      </c>
      <c r="S167" s="5">
        <v>30.4896217624069</v>
      </c>
      <c r="T167" s="6">
        <f t="shared" si="58"/>
        <v>0.340277879238801</v>
      </c>
      <c r="U167" s="6"/>
      <c r="V167" s="6">
        <f>T167-U157</f>
        <v>-2.9971979352334</v>
      </c>
      <c r="W167" s="6">
        <f t="shared" si="59"/>
        <v>7.98447713313006</v>
      </c>
    </row>
    <row r="168" spans="1:23">
      <c r="A168" s="2" t="s">
        <v>92</v>
      </c>
      <c r="B168" s="5">
        <v>23.6217493399762</v>
      </c>
      <c r="C168" s="5">
        <v>30.3068287957503</v>
      </c>
      <c r="D168" s="6">
        <f t="shared" si="54"/>
        <v>6.6850794557741</v>
      </c>
      <c r="E168" s="6"/>
      <c r="F168" s="6">
        <f>D168-E157</f>
        <v>0.0977142264707647</v>
      </c>
      <c r="G168" s="6">
        <f t="shared" si="55"/>
        <v>0.934512439686753</v>
      </c>
      <c r="I168" s="2" t="s">
        <v>93</v>
      </c>
      <c r="J168" s="5">
        <v>24.5035914478645</v>
      </c>
      <c r="K168" s="5">
        <v>27.7321328625497</v>
      </c>
      <c r="L168" s="6">
        <f t="shared" si="56"/>
        <v>3.2285414146852</v>
      </c>
      <c r="M168" s="6"/>
      <c r="N168" s="6">
        <f>L168-M157</f>
        <v>-1.4337402182812</v>
      </c>
      <c r="O168" s="6">
        <f t="shared" si="57"/>
        <v>2.70146168126383</v>
      </c>
      <c r="Q168" s="2" t="s">
        <v>94</v>
      </c>
      <c r="R168" s="5">
        <v>30.2017777175355</v>
      </c>
      <c r="S168" s="5">
        <v>30.6331578346977</v>
      </c>
      <c r="T168" s="6">
        <f t="shared" si="58"/>
        <v>0.431380117162199</v>
      </c>
      <c r="U168" s="6"/>
      <c r="V168" s="6">
        <f>T168-U157</f>
        <v>-2.90609569731</v>
      </c>
      <c r="W168" s="6">
        <f t="shared" si="59"/>
        <v>7.49586877685994</v>
      </c>
    </row>
    <row r="169" spans="1:23">
      <c r="A169" s="2" t="s">
        <v>92</v>
      </c>
      <c r="B169" s="5">
        <v>23.6681384013498</v>
      </c>
      <c r="C169" s="5">
        <v>30.4881685291737</v>
      </c>
      <c r="D169" s="6">
        <f t="shared" si="54"/>
        <v>6.8200301278239</v>
      </c>
      <c r="E169" s="6"/>
      <c r="F169" s="6">
        <f>D169-E157</f>
        <v>0.232664898520565</v>
      </c>
      <c r="G169" s="6">
        <f t="shared" si="55"/>
        <v>0.851061386532296</v>
      </c>
      <c r="I169" s="2" t="s">
        <v>93</v>
      </c>
      <c r="J169" s="5">
        <v>24.5416946116665</v>
      </c>
      <c r="K169" s="5">
        <v>27.7844278445338</v>
      </c>
      <c r="L169" s="6">
        <f t="shared" si="56"/>
        <v>3.2427332328673</v>
      </c>
      <c r="M169" s="6"/>
      <c r="N169" s="6">
        <f>L169-M157</f>
        <v>-1.4195484000991</v>
      </c>
      <c r="O169" s="6">
        <f t="shared" si="57"/>
        <v>2.67501763057945</v>
      </c>
      <c r="Q169" s="2" t="s">
        <v>94</v>
      </c>
      <c r="R169" s="5">
        <v>30.4277901545202</v>
      </c>
      <c r="S169" s="5">
        <v>30.7177973286658</v>
      </c>
      <c r="T169" s="6">
        <f t="shared" si="58"/>
        <v>0.2900071741456</v>
      </c>
      <c r="U169" s="6"/>
      <c r="V169" s="6">
        <f>T169-U157</f>
        <v>-3.0474686403266</v>
      </c>
      <c r="W169" s="6">
        <f t="shared" si="59"/>
        <v>8.2676002854942</v>
      </c>
    </row>
    <row r="171" spans="1:23">
      <c r="A171" s="2" t="s">
        <v>52</v>
      </c>
      <c r="B171" s="3" t="s">
        <v>53</v>
      </c>
      <c r="C171" s="3" t="s">
        <v>80</v>
      </c>
      <c r="D171" s="4" t="s">
        <v>55</v>
      </c>
      <c r="E171" s="4" t="s">
        <v>56</v>
      </c>
      <c r="F171" s="4" t="s">
        <v>57</v>
      </c>
      <c r="G171" s="4" t="s">
        <v>58</v>
      </c>
      <c r="I171" s="2" t="s">
        <v>52</v>
      </c>
      <c r="J171" s="3" t="s">
        <v>53</v>
      </c>
      <c r="K171" s="3" t="s">
        <v>80</v>
      </c>
      <c r="L171" s="4" t="s">
        <v>55</v>
      </c>
      <c r="M171" s="4" t="s">
        <v>56</v>
      </c>
      <c r="N171" s="4" t="s">
        <v>57</v>
      </c>
      <c r="O171" s="4" t="s">
        <v>58</v>
      </c>
      <c r="Q171" s="2" t="s">
        <v>52</v>
      </c>
      <c r="R171" s="3" t="s">
        <v>53</v>
      </c>
      <c r="S171" s="3" t="s">
        <v>80</v>
      </c>
      <c r="T171" s="4" t="s">
        <v>55</v>
      </c>
      <c r="U171" s="4" t="s">
        <v>56</v>
      </c>
      <c r="V171" s="4" t="s">
        <v>57</v>
      </c>
      <c r="W171" s="4" t="s">
        <v>58</v>
      </c>
    </row>
    <row r="172" spans="1:23">
      <c r="A172" s="2" t="s">
        <v>82</v>
      </c>
      <c r="B172" s="5">
        <v>24.4701515460703</v>
      </c>
      <c r="C172" s="5">
        <v>35.2540623256493</v>
      </c>
      <c r="D172" s="6">
        <f t="shared" ref="D172:D186" si="60">C172-B172</f>
        <v>10.783910779579</v>
      </c>
      <c r="E172" s="6"/>
      <c r="F172" s="6">
        <f>D172-E174</f>
        <v>-1.0159172100733</v>
      </c>
      <c r="G172" s="6">
        <f t="shared" ref="G172:G186" si="61">POWER(2,-F172)</f>
        <v>2.02218811388604</v>
      </c>
      <c r="I172" s="2" t="s">
        <v>82</v>
      </c>
      <c r="J172" s="5">
        <v>24.4422617292615</v>
      </c>
      <c r="K172" s="5">
        <v>32.2523881608747</v>
      </c>
      <c r="L172" s="6">
        <f t="shared" ref="L172:L186" si="62">K172-J172</f>
        <v>7.8101264316132</v>
      </c>
      <c r="M172" s="6"/>
      <c r="N172" s="6">
        <f>L172-M174</f>
        <v>-0.0500747478177646</v>
      </c>
      <c r="O172" s="6">
        <f t="shared" ref="O172:O186" si="63">POWER(2,-N172)</f>
        <v>1.03531856358948</v>
      </c>
      <c r="Q172" s="2" t="s">
        <v>82</v>
      </c>
      <c r="R172" s="5">
        <v>25.5811518837413</v>
      </c>
      <c r="S172" s="5">
        <v>32.5650869683631</v>
      </c>
      <c r="T172" s="6">
        <f t="shared" ref="T172:T186" si="64">S172-R172</f>
        <v>6.9839350846218</v>
      </c>
      <c r="U172" s="6"/>
      <c r="V172" s="6">
        <f>T172-U174</f>
        <v>-0.0736029372663021</v>
      </c>
      <c r="W172" s="6">
        <f t="shared" ref="W172:W186" si="65">POWER(2,-V172)</f>
        <v>1.0523414863588</v>
      </c>
    </row>
    <row r="173" spans="1:23">
      <c r="A173" s="2" t="s">
        <v>82</v>
      </c>
      <c r="B173" s="5">
        <v>24.5436029444415</v>
      </c>
      <c r="C173" s="5">
        <v>36.1252050231151</v>
      </c>
      <c r="D173" s="6">
        <f t="shared" si="60"/>
        <v>11.5816020786736</v>
      </c>
      <c r="E173" s="6"/>
      <c r="F173" s="6">
        <f>D173-E174</f>
        <v>-0.218225910978699</v>
      </c>
      <c r="G173" s="6">
        <f t="shared" si="61"/>
        <v>1.16330218826176</v>
      </c>
      <c r="I173" s="2" t="s">
        <v>82</v>
      </c>
      <c r="J173" s="5">
        <v>24.4726346888318</v>
      </c>
      <c r="K173" s="5">
        <v>32.3259734205154</v>
      </c>
      <c r="L173" s="6">
        <f t="shared" si="62"/>
        <v>7.8533387316836</v>
      </c>
      <c r="M173" s="6"/>
      <c r="N173" s="6">
        <f>L173-M174</f>
        <v>-0.00686244774736355</v>
      </c>
      <c r="O173" s="6">
        <f t="shared" si="63"/>
        <v>1.00476801729901</v>
      </c>
      <c r="Q173" s="2" t="s">
        <v>82</v>
      </c>
      <c r="R173" s="5">
        <v>25.7540589027812</v>
      </c>
      <c r="S173" s="5">
        <v>32.77289642077</v>
      </c>
      <c r="T173" s="6">
        <f t="shared" si="64"/>
        <v>7.0188375179888</v>
      </c>
      <c r="U173" s="6"/>
      <c r="V173" s="6">
        <f>T173-U174</f>
        <v>-0.0387005038992969</v>
      </c>
      <c r="W173" s="6">
        <f t="shared" si="65"/>
        <v>1.02718817823944</v>
      </c>
    </row>
    <row r="174" spans="1:23">
      <c r="A174" s="2" t="s">
        <v>82</v>
      </c>
      <c r="B174" s="5">
        <v>24.7629852918108</v>
      </c>
      <c r="C174" s="5">
        <v>37.7969564025151</v>
      </c>
      <c r="D174" s="6">
        <f t="shared" si="60"/>
        <v>13.0339711107043</v>
      </c>
      <c r="E174" s="6">
        <f>AVERAGE(D172:D174)</f>
        <v>11.7998279896523</v>
      </c>
      <c r="F174" s="6">
        <f>D174-E174</f>
        <v>1.234143121052</v>
      </c>
      <c r="G174" s="6">
        <f t="shared" si="61"/>
        <v>0.425094906844814</v>
      </c>
      <c r="I174" s="2" t="s">
        <v>82</v>
      </c>
      <c r="J174" s="5">
        <v>24.5380969925522</v>
      </c>
      <c r="K174" s="5">
        <v>32.4552353675483</v>
      </c>
      <c r="L174" s="6">
        <f t="shared" si="62"/>
        <v>7.9171383749961</v>
      </c>
      <c r="M174" s="6">
        <f>AVERAGE(L172:L174)</f>
        <v>7.86020117943097</v>
      </c>
      <c r="N174" s="6">
        <f>L174-M174</f>
        <v>0.056937195565129</v>
      </c>
      <c r="O174" s="6">
        <f t="shared" si="63"/>
        <v>0.961302775599534</v>
      </c>
      <c r="Q174" s="2" t="s">
        <v>82</v>
      </c>
      <c r="R174" s="5">
        <v>25.7805823246155</v>
      </c>
      <c r="S174" s="5">
        <v>32.9504237876692</v>
      </c>
      <c r="T174" s="6">
        <f t="shared" si="64"/>
        <v>7.1698414630537</v>
      </c>
      <c r="U174" s="6">
        <f>AVERAGE(T172:T174)</f>
        <v>7.0575380218881</v>
      </c>
      <c r="V174" s="6">
        <f>T174-U174</f>
        <v>0.1123034411656</v>
      </c>
      <c r="W174" s="6">
        <f t="shared" si="65"/>
        <v>0.925109829789001</v>
      </c>
    </row>
    <row r="175" spans="1:23">
      <c r="A175" s="2" t="s">
        <v>83</v>
      </c>
      <c r="B175" s="5">
        <v>30.3927151155587</v>
      </c>
      <c r="C175" s="5">
        <v>33.0432154934355</v>
      </c>
      <c r="D175" s="6">
        <f t="shared" si="60"/>
        <v>2.6505003778768</v>
      </c>
      <c r="E175" s="6"/>
      <c r="F175" s="6">
        <f>D175-E174</f>
        <v>-9.1493276117755</v>
      </c>
      <c r="G175" s="6">
        <f t="shared" si="61"/>
        <v>567.834860630195</v>
      </c>
      <c r="I175" s="2" t="s">
        <v>84</v>
      </c>
      <c r="J175" s="5">
        <v>26.234421794199</v>
      </c>
      <c r="K175" s="5">
        <v>36.5207452344605</v>
      </c>
      <c r="L175" s="6">
        <f t="shared" si="62"/>
        <v>10.2863234402615</v>
      </c>
      <c r="M175" s="6"/>
      <c r="N175" s="6">
        <f>L175-M174</f>
        <v>2.42612226083053</v>
      </c>
      <c r="O175" s="6">
        <f t="shared" si="63"/>
        <v>0.18606488820524</v>
      </c>
      <c r="Q175" s="2" t="s">
        <v>85</v>
      </c>
      <c r="R175" s="5">
        <v>29.8502228439699</v>
      </c>
      <c r="S175" s="5">
        <v>39.9014144519777</v>
      </c>
      <c r="T175" s="6">
        <f t="shared" si="64"/>
        <v>10.0511916080078</v>
      </c>
      <c r="U175" s="6"/>
      <c r="V175" s="6">
        <f>T175-U174</f>
        <v>2.9936535861197</v>
      </c>
      <c r="W175" s="6">
        <f t="shared" si="65"/>
        <v>0.125551086085833</v>
      </c>
    </row>
    <row r="176" spans="1:23">
      <c r="A176" s="2" t="s">
        <v>83</v>
      </c>
      <c r="B176" s="5">
        <v>30.4023913149413</v>
      </c>
      <c r="C176" s="5">
        <v>37.4385228959451</v>
      </c>
      <c r="D176" s="6">
        <f t="shared" si="60"/>
        <v>7.0361315810038</v>
      </c>
      <c r="E176" s="6"/>
      <c r="F176" s="6">
        <f>D176-E174</f>
        <v>-4.7636964086485</v>
      </c>
      <c r="G176" s="6">
        <f t="shared" si="61"/>
        <v>27.1653627827056</v>
      </c>
      <c r="I176" s="2" t="s">
        <v>84</v>
      </c>
      <c r="J176" s="5">
        <v>26.2548751913547</v>
      </c>
      <c r="K176" s="5">
        <v>37.378821599614</v>
      </c>
      <c r="L176" s="6">
        <f t="shared" si="62"/>
        <v>11.1239464082593</v>
      </c>
      <c r="M176" s="6"/>
      <c r="N176" s="6">
        <f>L176-M174</f>
        <v>3.26374522882833</v>
      </c>
      <c r="O176" s="6">
        <f t="shared" si="63"/>
        <v>0.10411535587548</v>
      </c>
      <c r="Q176" s="2" t="s">
        <v>85</v>
      </c>
      <c r="R176" s="5">
        <v>29.9058526755177</v>
      </c>
      <c r="S176" s="5">
        <v>40.8833959542763</v>
      </c>
      <c r="T176" s="6">
        <f t="shared" si="64"/>
        <v>10.9775432787586</v>
      </c>
      <c r="U176" s="6"/>
      <c r="V176" s="6">
        <f>T176-U174</f>
        <v>3.9200052568705</v>
      </c>
      <c r="W176" s="6">
        <f t="shared" si="65"/>
        <v>0.0660633868138719</v>
      </c>
    </row>
    <row r="177" spans="1:23">
      <c r="A177" s="2" t="s">
        <v>83</v>
      </c>
      <c r="B177" s="5">
        <v>30.6853866009294</v>
      </c>
      <c r="C177" s="5">
        <v>41.3260141867219</v>
      </c>
      <c r="D177" s="6">
        <f t="shared" si="60"/>
        <v>10.6406275857925</v>
      </c>
      <c r="E177" s="6"/>
      <c r="F177" s="6">
        <f>D177-E174</f>
        <v>-1.1592004038598</v>
      </c>
      <c r="G177" s="6">
        <f t="shared" si="61"/>
        <v>2.23333613373534</v>
      </c>
      <c r="I177" s="2" t="s">
        <v>84</v>
      </c>
      <c r="J177" s="5">
        <v>26.5530667591226</v>
      </c>
      <c r="K177" s="5">
        <v>37.5163645681343</v>
      </c>
      <c r="L177" s="6">
        <f t="shared" si="62"/>
        <v>10.9632978090117</v>
      </c>
      <c r="M177" s="6"/>
      <c r="N177" s="6">
        <f>L177-M174</f>
        <v>3.10309662958073</v>
      </c>
      <c r="O177" s="6">
        <f t="shared" si="63"/>
        <v>0.116379057320541</v>
      </c>
      <c r="Q177" s="2" t="s">
        <v>85</v>
      </c>
      <c r="R177" s="5">
        <v>30.1692017603584</v>
      </c>
      <c r="S177" s="5">
        <v>41.2113598843265</v>
      </c>
      <c r="T177" s="6">
        <f t="shared" si="64"/>
        <v>11.0421581239681</v>
      </c>
      <c r="U177" s="6"/>
      <c r="V177" s="6">
        <f>T177-U174</f>
        <v>3.98462010208</v>
      </c>
      <c r="W177" s="6">
        <f t="shared" si="65"/>
        <v>0.06316984742646</v>
      </c>
    </row>
    <row r="178" spans="1:23">
      <c r="A178" s="2" t="s">
        <v>86</v>
      </c>
      <c r="B178" s="5">
        <v>26.9881315992754</v>
      </c>
      <c r="C178" s="5">
        <v>31.3226225874801</v>
      </c>
      <c r="D178" s="6">
        <f t="shared" si="60"/>
        <v>4.3344909882047</v>
      </c>
      <c r="E178" s="6"/>
      <c r="F178" s="6">
        <f>D178-E174</f>
        <v>-7.4653370014476</v>
      </c>
      <c r="G178" s="6">
        <f t="shared" si="61"/>
        <v>176.721897165013</v>
      </c>
      <c r="I178" s="2" t="s">
        <v>87</v>
      </c>
      <c r="J178" s="5">
        <v>25.8818481950211</v>
      </c>
      <c r="K178" s="5">
        <v>33.2613749515769</v>
      </c>
      <c r="L178" s="6">
        <f t="shared" si="62"/>
        <v>7.3795267565558</v>
      </c>
      <c r="M178" s="6"/>
      <c r="N178" s="6">
        <f>L178-M174</f>
        <v>-0.480674422875169</v>
      </c>
      <c r="O178" s="6">
        <f t="shared" si="63"/>
        <v>1.39539582561161</v>
      </c>
      <c r="Q178" s="2" t="s">
        <v>88</v>
      </c>
      <c r="R178" s="5">
        <v>26.8939089282979</v>
      </c>
      <c r="S178" s="5">
        <v>32.5295214524702</v>
      </c>
      <c r="T178" s="6">
        <f t="shared" si="64"/>
        <v>5.6356125241723</v>
      </c>
      <c r="U178" s="6"/>
      <c r="V178" s="6">
        <f>T178-U174</f>
        <v>-1.4219254977158</v>
      </c>
      <c r="W178" s="6">
        <f t="shared" si="65"/>
        <v>2.67942883276927</v>
      </c>
    </row>
    <row r="179" spans="1:23">
      <c r="A179" s="2" t="s">
        <v>86</v>
      </c>
      <c r="B179" s="5">
        <v>27.2057132426887</v>
      </c>
      <c r="C179" s="5">
        <v>37.4657602826919</v>
      </c>
      <c r="D179" s="6">
        <f t="shared" si="60"/>
        <v>10.2600470400032</v>
      </c>
      <c r="E179" s="6"/>
      <c r="F179" s="6">
        <f>D179-E174</f>
        <v>-1.5397809496491</v>
      </c>
      <c r="G179" s="6">
        <f t="shared" si="61"/>
        <v>2.90750354284471</v>
      </c>
      <c r="I179" s="2" t="s">
        <v>87</v>
      </c>
      <c r="J179" s="5">
        <v>25.9479655643936</v>
      </c>
      <c r="K179" s="5">
        <v>33.4425303836798</v>
      </c>
      <c r="L179" s="6">
        <f t="shared" si="62"/>
        <v>7.4945648192862</v>
      </c>
      <c r="M179" s="6"/>
      <c r="N179" s="6">
        <f>L179-M174</f>
        <v>-0.365636360144763</v>
      </c>
      <c r="O179" s="6">
        <f t="shared" si="63"/>
        <v>1.28844982811947</v>
      </c>
      <c r="Q179" s="2" t="s">
        <v>88</v>
      </c>
      <c r="R179" s="5">
        <v>26.9125348467205</v>
      </c>
      <c r="S179" s="5">
        <v>32.7201664943687</v>
      </c>
      <c r="T179" s="6">
        <f t="shared" si="64"/>
        <v>5.8076316476482</v>
      </c>
      <c r="U179" s="6"/>
      <c r="V179" s="6">
        <f>T179-U174</f>
        <v>-1.2499063742399</v>
      </c>
      <c r="W179" s="6">
        <f t="shared" si="65"/>
        <v>2.37825988441725</v>
      </c>
    </row>
    <row r="180" spans="1:23">
      <c r="A180" s="2" t="s">
        <v>86</v>
      </c>
      <c r="B180" s="5">
        <v>27.2129171218199</v>
      </c>
      <c r="C180" s="5">
        <v>39.5249876480009</v>
      </c>
      <c r="D180" s="6">
        <f t="shared" si="60"/>
        <v>12.312070526181</v>
      </c>
      <c r="E180" s="6"/>
      <c r="F180" s="6">
        <f>D180-E174</f>
        <v>0.512242536528703</v>
      </c>
      <c r="G180" s="6">
        <f t="shared" si="61"/>
        <v>0.70113174569342</v>
      </c>
      <c r="I180" s="2" t="s">
        <v>87</v>
      </c>
      <c r="J180" s="5">
        <v>26.0225480962083</v>
      </c>
      <c r="K180" s="5">
        <v>33.7213530344358</v>
      </c>
      <c r="L180" s="6">
        <f t="shared" si="62"/>
        <v>7.6988049382275</v>
      </c>
      <c r="M180" s="6"/>
      <c r="N180" s="6">
        <f>L180-M174</f>
        <v>-0.161396241203467</v>
      </c>
      <c r="O180" s="6">
        <f t="shared" si="63"/>
        <v>1.11836897271036</v>
      </c>
      <c r="Q180" s="2" t="s">
        <v>88</v>
      </c>
      <c r="R180" s="5">
        <v>27.0340777801296</v>
      </c>
      <c r="S180" s="5">
        <v>32.9253002921257</v>
      </c>
      <c r="T180" s="6">
        <f t="shared" si="64"/>
        <v>5.8912225119961</v>
      </c>
      <c r="U180" s="6"/>
      <c r="V180" s="6">
        <f>T180-U174</f>
        <v>-1.166315509892</v>
      </c>
      <c r="W180" s="6">
        <f t="shared" si="65"/>
        <v>2.24437774111693</v>
      </c>
    </row>
    <row r="181" spans="1:23">
      <c r="A181" s="2" t="s">
        <v>89</v>
      </c>
      <c r="B181" s="5">
        <v>24.2527896715007</v>
      </c>
      <c r="C181" s="5">
        <v>33.5256524909442</v>
      </c>
      <c r="D181" s="6">
        <f t="shared" si="60"/>
        <v>9.2728628194435</v>
      </c>
      <c r="E181" s="6"/>
      <c r="F181" s="6">
        <f>D181-E174</f>
        <v>-2.5269651702088</v>
      </c>
      <c r="G181" s="6">
        <f t="shared" si="61"/>
        <v>5.76357984833847</v>
      </c>
      <c r="I181" s="2" t="s">
        <v>90</v>
      </c>
      <c r="J181" s="5">
        <v>25.6110788338324</v>
      </c>
      <c r="K181" s="5">
        <v>33.675252653092</v>
      </c>
      <c r="L181" s="6">
        <f t="shared" si="62"/>
        <v>8.0641738192596</v>
      </c>
      <c r="M181" s="6"/>
      <c r="N181" s="6">
        <f>L181-M174</f>
        <v>0.203972639828634</v>
      </c>
      <c r="O181" s="6">
        <f t="shared" si="63"/>
        <v>0.868156691711581</v>
      </c>
      <c r="Q181" s="2" t="s">
        <v>91</v>
      </c>
      <c r="R181" s="5">
        <v>26.890355758796</v>
      </c>
      <c r="S181" s="5">
        <v>34.5586226303654</v>
      </c>
      <c r="T181" s="6">
        <f t="shared" si="64"/>
        <v>7.6682668715694</v>
      </c>
      <c r="U181" s="6"/>
      <c r="V181" s="6">
        <f>T181-U174</f>
        <v>0.610728849681297</v>
      </c>
      <c r="W181" s="6">
        <f t="shared" si="65"/>
        <v>0.654865780086684</v>
      </c>
    </row>
    <row r="182" spans="1:23">
      <c r="A182" s="2" t="s">
        <v>89</v>
      </c>
      <c r="B182" s="5">
        <v>24.341885931206</v>
      </c>
      <c r="C182" s="5">
        <v>38.2365446908135</v>
      </c>
      <c r="D182" s="6">
        <f t="shared" si="60"/>
        <v>13.8946587596075</v>
      </c>
      <c r="E182" s="6"/>
      <c r="F182" s="6">
        <f>D182-E174</f>
        <v>2.0948307699552</v>
      </c>
      <c r="G182" s="6">
        <f t="shared" si="61"/>
        <v>0.234095519963624</v>
      </c>
      <c r="I182" s="2" t="s">
        <v>90</v>
      </c>
      <c r="J182" s="5">
        <v>25.651626682723</v>
      </c>
      <c r="K182" s="5">
        <v>33.8403210018005</v>
      </c>
      <c r="L182" s="6">
        <f t="shared" si="62"/>
        <v>8.1886943190775</v>
      </c>
      <c r="M182" s="6"/>
      <c r="N182" s="6">
        <f>L182-M174</f>
        <v>0.328493139646532</v>
      </c>
      <c r="O182" s="6">
        <f t="shared" si="63"/>
        <v>0.796367836612181</v>
      </c>
      <c r="Q182" s="2" t="s">
        <v>91</v>
      </c>
      <c r="R182" s="5">
        <v>26.9028228145017</v>
      </c>
      <c r="S182" s="5">
        <v>34.6704297510903</v>
      </c>
      <c r="T182" s="6">
        <f t="shared" si="64"/>
        <v>7.7676069365886</v>
      </c>
      <c r="U182" s="6"/>
      <c r="V182" s="6">
        <f>T182-U174</f>
        <v>0.710068914700503</v>
      </c>
      <c r="W182" s="6">
        <f t="shared" si="65"/>
        <v>0.611290937984526</v>
      </c>
    </row>
    <row r="183" spans="1:23">
      <c r="A183" s="2" t="s">
        <v>89</v>
      </c>
      <c r="B183" s="5">
        <v>24.3899081486552</v>
      </c>
      <c r="C183" s="5">
        <v>44.4586460094024</v>
      </c>
      <c r="D183" s="6">
        <f t="shared" si="60"/>
        <v>20.0687378607472</v>
      </c>
      <c r="E183" s="6"/>
      <c r="F183" s="6">
        <f>D183-E174</f>
        <v>8.2689098710949</v>
      </c>
      <c r="G183" s="6">
        <f t="shared" si="61"/>
        <v>0.00324197825343371</v>
      </c>
      <c r="I183" s="2" t="s">
        <v>90</v>
      </c>
      <c r="J183" s="5">
        <v>25.7706876111773</v>
      </c>
      <c r="K183" s="5">
        <v>34.2252830975958</v>
      </c>
      <c r="L183" s="6">
        <f t="shared" si="62"/>
        <v>8.4545954864185</v>
      </c>
      <c r="M183" s="6"/>
      <c r="N183" s="6">
        <f>L183-M174</f>
        <v>0.594394306987531</v>
      </c>
      <c r="O183" s="6">
        <f t="shared" si="63"/>
        <v>0.662322462591338</v>
      </c>
      <c r="Q183" s="2" t="s">
        <v>91</v>
      </c>
      <c r="R183" s="5">
        <v>26.9049432221012</v>
      </c>
      <c r="S183" s="5">
        <v>35.2422264957744</v>
      </c>
      <c r="T183" s="6">
        <f t="shared" si="64"/>
        <v>8.3372832736732</v>
      </c>
      <c r="U183" s="6"/>
      <c r="V183" s="6">
        <f>T183-U174</f>
        <v>1.2797452517851</v>
      </c>
      <c r="W183" s="6">
        <f t="shared" si="65"/>
        <v>0.411868229084182</v>
      </c>
    </row>
    <row r="184" spans="1:23">
      <c r="A184" s="2" t="s">
        <v>92</v>
      </c>
      <c r="B184" s="5">
        <v>23.4062885663242</v>
      </c>
      <c r="C184" s="5">
        <v>35.631847593955</v>
      </c>
      <c r="D184" s="6">
        <f t="shared" si="60"/>
        <v>12.2255590276308</v>
      </c>
      <c r="E184" s="6"/>
      <c r="F184" s="6">
        <f>D184-E174</f>
        <v>0.425731037978501</v>
      </c>
      <c r="G184" s="6">
        <f t="shared" si="61"/>
        <v>0.744461404785108</v>
      </c>
      <c r="I184" s="2" t="s">
        <v>93</v>
      </c>
      <c r="J184" s="5">
        <v>24.4606498019923</v>
      </c>
      <c r="K184" s="5">
        <v>33.7323402659122</v>
      </c>
      <c r="L184" s="6">
        <f t="shared" si="62"/>
        <v>9.2716904639199</v>
      </c>
      <c r="M184" s="6"/>
      <c r="N184" s="6">
        <f>L184-M174</f>
        <v>1.41148928448893</v>
      </c>
      <c r="O184" s="6">
        <f t="shared" si="63"/>
        <v>0.375923423238402</v>
      </c>
      <c r="Q184" s="2" t="s">
        <v>94</v>
      </c>
      <c r="R184" s="5">
        <v>30.1493438831681</v>
      </c>
      <c r="S184" s="5">
        <v>35.7204408689271</v>
      </c>
      <c r="T184" s="6">
        <f t="shared" si="64"/>
        <v>5.571096985759</v>
      </c>
      <c r="U184" s="6"/>
      <c r="V184" s="6">
        <f>T184-U174</f>
        <v>-1.4864410361291</v>
      </c>
      <c r="W184" s="6">
        <f t="shared" si="65"/>
        <v>2.80196908107197</v>
      </c>
    </row>
    <row r="185" spans="1:23">
      <c r="A185" s="2" t="s">
        <v>92</v>
      </c>
      <c r="B185" s="5">
        <v>23.6217493399762</v>
      </c>
      <c r="C185" s="5">
        <v>36.0012546453274</v>
      </c>
      <c r="D185" s="6">
        <f t="shared" si="60"/>
        <v>12.3795053053512</v>
      </c>
      <c r="E185" s="6"/>
      <c r="F185" s="6">
        <f>D185-E174</f>
        <v>0.579677315698898</v>
      </c>
      <c r="G185" s="6">
        <f t="shared" si="61"/>
        <v>0.669113419726028</v>
      </c>
      <c r="I185" s="2" t="s">
        <v>93</v>
      </c>
      <c r="J185" s="5">
        <v>24.5035914478645</v>
      </c>
      <c r="K185" s="5">
        <v>34.0710312552317</v>
      </c>
      <c r="L185" s="6">
        <f t="shared" si="62"/>
        <v>9.5674398073672</v>
      </c>
      <c r="M185" s="6"/>
      <c r="N185" s="6">
        <f>L185-M174</f>
        <v>1.70723862793623</v>
      </c>
      <c r="O185" s="6">
        <f t="shared" si="63"/>
        <v>0.306245674441063</v>
      </c>
      <c r="Q185" s="2" t="s">
        <v>94</v>
      </c>
      <c r="R185" s="5">
        <v>30.2017777175355</v>
      </c>
      <c r="S185" s="5">
        <v>36.7778607755046</v>
      </c>
      <c r="T185" s="6">
        <f t="shared" si="64"/>
        <v>6.5760830579691</v>
      </c>
      <c r="U185" s="6"/>
      <c r="V185" s="6">
        <f>T185-U174</f>
        <v>-0.481454963919</v>
      </c>
      <c r="W185" s="6">
        <f t="shared" si="65"/>
        <v>1.39615098063161</v>
      </c>
    </row>
    <row r="186" spans="1:23">
      <c r="A186" s="2" t="s">
        <v>92</v>
      </c>
      <c r="B186" s="5">
        <v>23.6681384013498</v>
      </c>
      <c r="C186" s="5">
        <v>37.2947289359428</v>
      </c>
      <c r="D186" s="6">
        <f t="shared" si="60"/>
        <v>13.626590534593</v>
      </c>
      <c r="E186" s="6"/>
      <c r="F186" s="6">
        <f>D186-E174</f>
        <v>1.8267625449407</v>
      </c>
      <c r="G186" s="6">
        <f t="shared" si="61"/>
        <v>0.281896496930501</v>
      </c>
      <c r="I186" s="2" t="s">
        <v>93</v>
      </c>
      <c r="J186" s="5">
        <v>24.5416946116665</v>
      </c>
      <c r="K186" s="5">
        <v>34.5186030727137</v>
      </c>
      <c r="L186" s="6">
        <f t="shared" si="62"/>
        <v>9.9769084610472</v>
      </c>
      <c r="M186" s="6"/>
      <c r="N186" s="6">
        <f>L186-M174</f>
        <v>2.11670728161623</v>
      </c>
      <c r="O186" s="6">
        <f t="shared" si="63"/>
        <v>0.230572557194716</v>
      </c>
      <c r="Q186" s="2" t="s">
        <v>94</v>
      </c>
      <c r="R186" s="5">
        <v>30.4277901545202</v>
      </c>
      <c r="S186" s="5">
        <v>37.9152341935956</v>
      </c>
      <c r="T186" s="6">
        <f t="shared" si="64"/>
        <v>7.4874440390754</v>
      </c>
      <c r="U186" s="6"/>
      <c r="V186" s="6">
        <f>T186-U174</f>
        <v>0.429906017187302</v>
      </c>
      <c r="W186" s="6">
        <f t="shared" si="65"/>
        <v>0.742310140733119</v>
      </c>
    </row>
    <row r="188" spans="1:23">
      <c r="A188" s="2" t="s">
        <v>52</v>
      </c>
      <c r="B188" s="3" t="s">
        <v>53</v>
      </c>
      <c r="C188" s="3" t="s">
        <v>81</v>
      </c>
      <c r="D188" s="4" t="s">
        <v>55</v>
      </c>
      <c r="E188" s="4" t="s">
        <v>56</v>
      </c>
      <c r="F188" s="4" t="s">
        <v>57</v>
      </c>
      <c r="G188" s="4" t="s">
        <v>58</v>
      </c>
      <c r="I188" s="2" t="s">
        <v>52</v>
      </c>
      <c r="J188" s="3" t="s">
        <v>53</v>
      </c>
      <c r="K188" s="3" t="s">
        <v>81</v>
      </c>
      <c r="L188" s="4" t="s">
        <v>55</v>
      </c>
      <c r="M188" s="4" t="s">
        <v>56</v>
      </c>
      <c r="N188" s="4" t="s">
        <v>57</v>
      </c>
      <c r="O188" s="4" t="s">
        <v>58</v>
      </c>
      <c r="Q188" s="2" t="s">
        <v>52</v>
      </c>
      <c r="R188" s="3" t="s">
        <v>53</v>
      </c>
      <c r="S188" s="3" t="s">
        <v>81</v>
      </c>
      <c r="T188" s="4" t="s">
        <v>55</v>
      </c>
      <c r="U188" s="4" t="s">
        <v>56</v>
      </c>
      <c r="V188" s="4" t="s">
        <v>57</v>
      </c>
      <c r="W188" s="4" t="s">
        <v>58</v>
      </c>
    </row>
    <row r="189" spans="1:23">
      <c r="A189" s="2" t="s">
        <v>82</v>
      </c>
      <c r="B189" s="5">
        <v>24.4701515460703</v>
      </c>
      <c r="C189" s="5">
        <v>31.0598709885074</v>
      </c>
      <c r="D189" s="6">
        <f t="shared" ref="D189:D203" si="66">C189-B189</f>
        <v>6.5897194424371</v>
      </c>
      <c r="E189" s="6"/>
      <c r="F189" s="6">
        <f>D189-E191</f>
        <v>-1.386431348534</v>
      </c>
      <c r="G189" s="6">
        <f t="shared" ref="G189:G203" si="67">POWER(2,-F189)</f>
        <v>2.61431203892696</v>
      </c>
      <c r="I189" s="2" t="s">
        <v>82</v>
      </c>
      <c r="J189" s="5">
        <v>24.4422617292615</v>
      </c>
      <c r="K189" s="5">
        <v>34.7253356472376</v>
      </c>
      <c r="L189" s="6">
        <f t="shared" ref="L189:L203" si="68">K189-J189</f>
        <v>10.2830739179761</v>
      </c>
      <c r="M189" s="6"/>
      <c r="N189" s="6">
        <f>L189-M191</f>
        <v>-0.134073744378533</v>
      </c>
      <c r="O189" s="6">
        <f t="shared" ref="O189:O203" si="69">POWER(2,-N189)</f>
        <v>1.0973880299118</v>
      </c>
      <c r="Q189" s="2" t="s">
        <v>82</v>
      </c>
      <c r="R189" s="5">
        <v>25.5811518837413</v>
      </c>
      <c r="S189" s="5">
        <v>34.0828689270308</v>
      </c>
      <c r="T189" s="6">
        <f t="shared" ref="T189:T203" si="70">S189-R189</f>
        <v>8.5017170432895</v>
      </c>
      <c r="U189" s="6"/>
      <c r="V189" s="6">
        <f>T189-U191</f>
        <v>-0.202494888446699</v>
      </c>
      <c r="W189" s="6">
        <f t="shared" ref="W189:W203" si="71">POWER(2,-V189)</f>
        <v>1.15068654627532</v>
      </c>
    </row>
    <row r="190" spans="1:23">
      <c r="A190" s="2" t="s">
        <v>82</v>
      </c>
      <c r="B190" s="5">
        <v>24.5436029444415</v>
      </c>
      <c r="C190" s="5">
        <v>32.5919357506962</v>
      </c>
      <c r="D190" s="6">
        <f t="shared" si="66"/>
        <v>8.0483328062547</v>
      </c>
      <c r="E190" s="6"/>
      <c r="F190" s="6">
        <f>D190-E191</f>
        <v>0.0721820152836026</v>
      </c>
      <c r="G190" s="6">
        <f t="shared" si="67"/>
        <v>0.951198262372828</v>
      </c>
      <c r="I190" s="2" t="s">
        <v>82</v>
      </c>
      <c r="J190" s="5">
        <v>24.4726346888318</v>
      </c>
      <c r="K190" s="5">
        <v>34.8300385588697</v>
      </c>
      <c r="L190" s="6">
        <f t="shared" si="68"/>
        <v>10.3574038700379</v>
      </c>
      <c r="M190" s="6"/>
      <c r="N190" s="6">
        <f>L190-M191</f>
        <v>-0.0597437923167305</v>
      </c>
      <c r="O190" s="6">
        <f t="shared" si="69"/>
        <v>1.04228064616664</v>
      </c>
      <c r="Q190" s="2" t="s">
        <v>82</v>
      </c>
      <c r="R190" s="5">
        <v>25.7540589027812</v>
      </c>
      <c r="S190" s="5">
        <v>34.5181809996304</v>
      </c>
      <c r="T190" s="6">
        <f t="shared" si="70"/>
        <v>8.7641220968492</v>
      </c>
      <c r="U190" s="6"/>
      <c r="V190" s="6">
        <f>T190-U191</f>
        <v>0.059910165113001</v>
      </c>
      <c r="W190" s="6">
        <f t="shared" si="71"/>
        <v>0.959323853409318</v>
      </c>
    </row>
    <row r="191" spans="1:23">
      <c r="A191" s="2" t="s">
        <v>82</v>
      </c>
      <c r="B191" s="5">
        <v>24.7629852918108</v>
      </c>
      <c r="C191" s="5">
        <v>34.0533854160323</v>
      </c>
      <c r="D191" s="6">
        <f t="shared" si="66"/>
        <v>9.2904001242215</v>
      </c>
      <c r="E191" s="6">
        <f>AVERAGE(D189:D191)</f>
        <v>7.9761507909711</v>
      </c>
      <c r="F191" s="6">
        <f>D191-E191</f>
        <v>1.3142493332504</v>
      </c>
      <c r="G191" s="6">
        <f t="shared" si="67"/>
        <v>0.402134680683828</v>
      </c>
      <c r="I191" s="2" t="s">
        <v>82</v>
      </c>
      <c r="J191" s="5">
        <v>24.5380969925522</v>
      </c>
      <c r="K191" s="5">
        <v>35.1490621916021</v>
      </c>
      <c r="L191" s="6">
        <f t="shared" si="68"/>
        <v>10.6109651990499</v>
      </c>
      <c r="M191" s="6">
        <f>AVERAGE(L189:L191)</f>
        <v>10.4171476623546</v>
      </c>
      <c r="N191" s="6">
        <f>L191-M191</f>
        <v>0.193817536695263</v>
      </c>
      <c r="O191" s="6">
        <f t="shared" si="69"/>
        <v>0.874289188203676</v>
      </c>
      <c r="Q191" s="2" t="s">
        <v>82</v>
      </c>
      <c r="R191" s="5">
        <v>25.7805823246155</v>
      </c>
      <c r="S191" s="5">
        <v>34.6273789796854</v>
      </c>
      <c r="T191" s="6">
        <f t="shared" si="70"/>
        <v>8.8467966550699</v>
      </c>
      <c r="U191" s="6">
        <f>AVERAGE(T189:T191)</f>
        <v>8.7042119317362</v>
      </c>
      <c r="V191" s="6">
        <f>T191-U191</f>
        <v>0.1425847233337</v>
      </c>
      <c r="W191" s="6">
        <f t="shared" si="71"/>
        <v>0.905894705335461</v>
      </c>
    </row>
    <row r="192" spans="1:23">
      <c r="A192" s="2" t="s">
        <v>83</v>
      </c>
      <c r="B192" s="5">
        <v>30.3927151155587</v>
      </c>
      <c r="C192" s="5">
        <v>32.6302021030422</v>
      </c>
      <c r="D192" s="6">
        <f t="shared" si="66"/>
        <v>2.2374869874835</v>
      </c>
      <c r="E192" s="6"/>
      <c r="F192" s="6">
        <f>D192-E191</f>
        <v>-5.7386638034876</v>
      </c>
      <c r="G192" s="6">
        <f t="shared" si="67"/>
        <v>53.396149443618</v>
      </c>
      <c r="I192" s="2" t="s">
        <v>84</v>
      </c>
      <c r="J192" s="5">
        <v>26.234421794199</v>
      </c>
      <c r="K192" s="5">
        <v>44.8095911791293</v>
      </c>
      <c r="L192" s="6">
        <f t="shared" si="68"/>
        <v>18.5751693849303</v>
      </c>
      <c r="M192" s="6"/>
      <c r="N192" s="6">
        <f>L192-M191</f>
        <v>8.15802172257566</v>
      </c>
      <c r="O192" s="11">
        <f t="shared" si="69"/>
        <v>0.00350098908060633</v>
      </c>
      <c r="Q192" s="2" t="s">
        <v>85</v>
      </c>
      <c r="R192" s="5">
        <v>29.8502228439699</v>
      </c>
      <c r="S192" s="5">
        <v>36.1686558177613</v>
      </c>
      <c r="T192" s="6">
        <f t="shared" si="70"/>
        <v>6.3184329737914</v>
      </c>
      <c r="U192" s="6"/>
      <c r="V192" s="6">
        <f>T192-U191</f>
        <v>-2.3857789579448</v>
      </c>
      <c r="W192" s="6">
        <f t="shared" si="71"/>
        <v>5.22626021445454</v>
      </c>
    </row>
    <row r="193" spans="1:23">
      <c r="A193" s="2" t="s">
        <v>83</v>
      </c>
      <c r="B193" s="5">
        <v>30.4023913149413</v>
      </c>
      <c r="C193" s="5">
        <v>33.0902069543352</v>
      </c>
      <c r="D193" s="6">
        <f t="shared" si="66"/>
        <v>2.6878156393939</v>
      </c>
      <c r="E193" s="6"/>
      <c r="F193" s="6">
        <f>D193-E191</f>
        <v>-5.2883351515772</v>
      </c>
      <c r="G193" s="6">
        <f t="shared" si="67"/>
        <v>39.0793658538759</v>
      </c>
      <c r="I193" s="2" t="s">
        <v>84</v>
      </c>
      <c r="J193" s="5">
        <v>26.2548751913547</v>
      </c>
      <c r="K193" s="5">
        <v>44.9937401811608</v>
      </c>
      <c r="L193" s="6">
        <f t="shared" si="68"/>
        <v>18.7388649898061</v>
      </c>
      <c r="M193" s="6"/>
      <c r="N193" s="6">
        <f>L193-M191</f>
        <v>8.32171732745147</v>
      </c>
      <c r="O193" s="11">
        <f t="shared" si="69"/>
        <v>0.00312545657351882</v>
      </c>
      <c r="Q193" s="2" t="s">
        <v>85</v>
      </c>
      <c r="R193" s="5">
        <v>29.9058526755177</v>
      </c>
      <c r="S193" s="5">
        <v>36.2577881671188</v>
      </c>
      <c r="T193" s="6">
        <f t="shared" si="70"/>
        <v>6.3519354916011</v>
      </c>
      <c r="U193" s="6"/>
      <c r="V193" s="6">
        <f>T193-U191</f>
        <v>-2.3522764401351</v>
      </c>
      <c r="W193" s="6">
        <f t="shared" si="71"/>
        <v>5.10629341735717</v>
      </c>
    </row>
    <row r="194" spans="1:23">
      <c r="A194" s="2" t="s">
        <v>83</v>
      </c>
      <c r="B194" s="5">
        <v>30.6853866009294</v>
      </c>
      <c r="C194" s="5">
        <v>33.3605347018884</v>
      </c>
      <c r="D194" s="6">
        <f t="shared" si="66"/>
        <v>2.675148100959</v>
      </c>
      <c r="E194" s="6"/>
      <c r="F194" s="6">
        <f>D194-E191</f>
        <v>-5.3010026900121</v>
      </c>
      <c r="G194" s="6">
        <f t="shared" si="67"/>
        <v>39.4240118591952</v>
      </c>
      <c r="I194" s="2" t="s">
        <v>84</v>
      </c>
      <c r="J194" s="5">
        <v>26.5530667591226</v>
      </c>
      <c r="K194" s="5">
        <v>45.0643833220888</v>
      </c>
      <c r="L194" s="6">
        <f t="shared" si="68"/>
        <v>18.5113165629662</v>
      </c>
      <c r="M194" s="6"/>
      <c r="N194" s="6">
        <f>L194-M191</f>
        <v>8.09416890061157</v>
      </c>
      <c r="O194" s="11">
        <f t="shared" si="69"/>
        <v>0.00365942095743982</v>
      </c>
      <c r="Q194" s="2" t="s">
        <v>85</v>
      </c>
      <c r="R194" s="5">
        <v>30.1692017603584</v>
      </c>
      <c r="S194" s="5">
        <v>36.5462441739272</v>
      </c>
      <c r="T194" s="6">
        <f t="shared" si="70"/>
        <v>6.3770424135688</v>
      </c>
      <c r="U194" s="6"/>
      <c r="V194" s="6">
        <f>T194-U191</f>
        <v>-2.3271695181674</v>
      </c>
      <c r="W194" s="6">
        <f t="shared" si="71"/>
        <v>5.01819842697651</v>
      </c>
    </row>
    <row r="195" spans="1:23">
      <c r="A195" s="2" t="s">
        <v>86</v>
      </c>
      <c r="B195" s="5">
        <v>26.9881315992754</v>
      </c>
      <c r="C195" s="5">
        <v>32.6392750682433</v>
      </c>
      <c r="D195" s="6">
        <f t="shared" si="66"/>
        <v>5.6511434689679</v>
      </c>
      <c r="E195" s="6"/>
      <c r="F195" s="6">
        <f>D195-E191</f>
        <v>-2.3250073220032</v>
      </c>
      <c r="G195" s="6">
        <f t="shared" si="67"/>
        <v>5.01068318478092</v>
      </c>
      <c r="I195" s="2" t="s">
        <v>87</v>
      </c>
      <c r="J195" s="5">
        <v>25.8818481950211</v>
      </c>
      <c r="K195" s="5">
        <v>36.4424763870232</v>
      </c>
      <c r="L195" s="6">
        <f t="shared" si="68"/>
        <v>10.5606281920021</v>
      </c>
      <c r="M195" s="6"/>
      <c r="N195" s="6">
        <f>L195-M191</f>
        <v>0.143480529647466</v>
      </c>
      <c r="O195" s="11">
        <f t="shared" si="69"/>
        <v>0.905332386700339</v>
      </c>
      <c r="Q195" s="2" t="s">
        <v>88</v>
      </c>
      <c r="R195" s="5">
        <v>26.8939089282979</v>
      </c>
      <c r="S195" s="5">
        <v>35.6687618669795</v>
      </c>
      <c r="T195" s="6">
        <f t="shared" si="70"/>
        <v>8.7748529386816</v>
      </c>
      <c r="U195" s="6"/>
      <c r="V195" s="6">
        <f>T195-U191</f>
        <v>0.0706410069453991</v>
      </c>
      <c r="W195" s="6">
        <f t="shared" si="71"/>
        <v>0.952214823418037</v>
      </c>
    </row>
    <row r="196" spans="1:23">
      <c r="A196" s="2" t="s">
        <v>86</v>
      </c>
      <c r="B196" s="5">
        <v>27.2057132426887</v>
      </c>
      <c r="C196" s="5">
        <v>33.366494440807</v>
      </c>
      <c r="D196" s="6">
        <f t="shared" si="66"/>
        <v>6.1607811981183</v>
      </c>
      <c r="E196" s="6"/>
      <c r="F196" s="6">
        <f>D196-E191</f>
        <v>-1.8153695928528</v>
      </c>
      <c r="G196" s="6">
        <f t="shared" si="67"/>
        <v>3.51949782105754</v>
      </c>
      <c r="I196" s="2" t="s">
        <v>87</v>
      </c>
      <c r="J196" s="5">
        <v>25.9479655643936</v>
      </c>
      <c r="K196" s="5">
        <v>36.8706989593985</v>
      </c>
      <c r="L196" s="6">
        <f t="shared" si="68"/>
        <v>10.9227333950049</v>
      </c>
      <c r="M196" s="6"/>
      <c r="N196" s="6">
        <f>L196-M191</f>
        <v>0.505585732650271</v>
      </c>
      <c r="O196" s="11">
        <f t="shared" si="69"/>
        <v>0.704374344276646</v>
      </c>
      <c r="Q196" s="2" t="s">
        <v>88</v>
      </c>
      <c r="R196" s="5">
        <v>26.9125348467205</v>
      </c>
      <c r="S196" s="5">
        <v>36.3521170157503</v>
      </c>
      <c r="T196" s="6">
        <f t="shared" si="70"/>
        <v>9.4395821690298</v>
      </c>
      <c r="U196" s="6"/>
      <c r="V196" s="6">
        <f>T196-U191</f>
        <v>0.7353702372936</v>
      </c>
      <c r="W196" s="6">
        <f t="shared" si="71"/>
        <v>0.60066385725565</v>
      </c>
    </row>
    <row r="197" spans="1:23">
      <c r="A197" s="2" t="s">
        <v>86</v>
      </c>
      <c r="B197" s="5">
        <v>27.2129171218199</v>
      </c>
      <c r="C197" s="5">
        <v>34.1785203691976</v>
      </c>
      <c r="D197" s="6">
        <f t="shared" si="66"/>
        <v>6.9656032473777</v>
      </c>
      <c r="E197" s="6"/>
      <c r="F197" s="6">
        <f>D197-E191</f>
        <v>-1.0105475435934</v>
      </c>
      <c r="G197" s="6">
        <f t="shared" si="67"/>
        <v>2.01467558142755</v>
      </c>
      <c r="I197" s="2" t="s">
        <v>87</v>
      </c>
      <c r="J197" s="5">
        <v>26.0225480962083</v>
      </c>
      <c r="K197" s="5">
        <v>37.156562800237</v>
      </c>
      <c r="L197" s="6">
        <f t="shared" si="68"/>
        <v>11.1340147040287</v>
      </c>
      <c r="M197" s="6"/>
      <c r="N197" s="6">
        <f>L197-M191</f>
        <v>0.716867041674064</v>
      </c>
      <c r="O197" s="11">
        <f t="shared" si="69"/>
        <v>0.608417248277579</v>
      </c>
      <c r="Q197" s="2" t="s">
        <v>88</v>
      </c>
      <c r="R197" s="5">
        <v>27.0340777801296</v>
      </c>
      <c r="S197" s="5">
        <v>36.4844225947642</v>
      </c>
      <c r="T197" s="6">
        <f t="shared" si="70"/>
        <v>9.4503448146346</v>
      </c>
      <c r="U197" s="6"/>
      <c r="V197" s="6">
        <f>T197-U191</f>
        <v>0.746132882898396</v>
      </c>
      <c r="W197" s="6">
        <f t="shared" si="71"/>
        <v>0.596199519244832</v>
      </c>
    </row>
    <row r="198" spans="1:23">
      <c r="A198" s="2" t="s">
        <v>89</v>
      </c>
      <c r="B198" s="5">
        <v>24.2527896715007</v>
      </c>
      <c r="C198" s="5">
        <v>31.6188694652999</v>
      </c>
      <c r="D198" s="6">
        <f t="shared" si="66"/>
        <v>7.3660797937992</v>
      </c>
      <c r="E198" s="6"/>
      <c r="F198" s="6">
        <f>D198-E191</f>
        <v>-0.610070997171902</v>
      </c>
      <c r="G198" s="6">
        <f t="shared" si="67"/>
        <v>1.5263343202978</v>
      </c>
      <c r="I198" s="2" t="s">
        <v>90</v>
      </c>
      <c r="J198" s="5">
        <v>25.6110788338324</v>
      </c>
      <c r="K198" s="5">
        <v>34.724399854812</v>
      </c>
      <c r="L198" s="6">
        <f t="shared" si="68"/>
        <v>9.1133210209796</v>
      </c>
      <c r="M198" s="6"/>
      <c r="N198" s="6">
        <f>L198-M191</f>
        <v>-1.30382664137504</v>
      </c>
      <c r="O198" s="11">
        <f t="shared" si="69"/>
        <v>2.46882853401534</v>
      </c>
      <c r="Q198" s="2" t="s">
        <v>91</v>
      </c>
      <c r="R198" s="5">
        <v>26.890355758796</v>
      </c>
      <c r="S198" s="5">
        <v>37.0407250105838</v>
      </c>
      <c r="T198" s="6">
        <f t="shared" si="70"/>
        <v>10.1503692517878</v>
      </c>
      <c r="U198" s="6"/>
      <c r="V198" s="6">
        <f>T198-U191</f>
        <v>1.4461573200516</v>
      </c>
      <c r="W198" s="6">
        <f t="shared" si="71"/>
        <v>0.366997637220383</v>
      </c>
    </row>
    <row r="199" spans="1:23">
      <c r="A199" s="2" t="s">
        <v>89</v>
      </c>
      <c r="B199" s="5">
        <v>24.341885931206</v>
      </c>
      <c r="C199" s="5">
        <v>32.5719851681669</v>
      </c>
      <c r="D199" s="6">
        <f t="shared" si="66"/>
        <v>8.2300992369609</v>
      </c>
      <c r="E199" s="6"/>
      <c r="F199" s="6">
        <f>D199-E191</f>
        <v>0.253948445989796</v>
      </c>
      <c r="G199" s="6">
        <f t="shared" si="67"/>
        <v>0.838598150805236</v>
      </c>
      <c r="I199" s="2" t="s">
        <v>90</v>
      </c>
      <c r="J199" s="5">
        <v>25.651626682723</v>
      </c>
      <c r="K199" s="5">
        <v>34.9008694948878</v>
      </c>
      <c r="L199" s="6">
        <f t="shared" si="68"/>
        <v>9.2492428121648</v>
      </c>
      <c r="M199" s="6"/>
      <c r="N199" s="6">
        <f>L199-M191</f>
        <v>-1.16790485018983</v>
      </c>
      <c r="O199" s="11">
        <f t="shared" si="69"/>
        <v>2.24685161497045</v>
      </c>
      <c r="Q199" s="2" t="s">
        <v>91</v>
      </c>
      <c r="R199" s="5">
        <v>26.9028228145017</v>
      </c>
      <c r="S199" s="5">
        <v>37.2683456145556</v>
      </c>
      <c r="T199" s="6">
        <f t="shared" si="70"/>
        <v>10.3655228000539</v>
      </c>
      <c r="U199" s="6"/>
      <c r="V199" s="6">
        <f>T199-U191</f>
        <v>1.6613108683177</v>
      </c>
      <c r="W199" s="6">
        <f t="shared" si="71"/>
        <v>0.316151754659344</v>
      </c>
    </row>
    <row r="200" spans="1:23">
      <c r="A200" s="2" t="s">
        <v>89</v>
      </c>
      <c r="B200" s="5">
        <v>24.3899081486552</v>
      </c>
      <c r="C200" s="5">
        <v>32.8938607688679</v>
      </c>
      <c r="D200" s="6">
        <f t="shared" si="66"/>
        <v>8.5039526202127</v>
      </c>
      <c r="E200" s="6"/>
      <c r="F200" s="6">
        <f>D200-E191</f>
        <v>0.527801829241604</v>
      </c>
      <c r="G200" s="6">
        <f t="shared" si="67"/>
        <v>0.693610753437614</v>
      </c>
      <c r="I200" s="2" t="s">
        <v>90</v>
      </c>
      <c r="J200" s="5">
        <v>25.7706876111773</v>
      </c>
      <c r="K200" s="5">
        <v>35.1670814255838</v>
      </c>
      <c r="L200" s="6">
        <f t="shared" si="68"/>
        <v>9.3963938144065</v>
      </c>
      <c r="M200" s="6"/>
      <c r="N200" s="6">
        <f>L200-M191</f>
        <v>-1.02075384794813</v>
      </c>
      <c r="O200" s="11">
        <f t="shared" si="69"/>
        <v>2.0289788800608</v>
      </c>
      <c r="Q200" s="2" t="s">
        <v>91</v>
      </c>
      <c r="R200" s="5">
        <v>26.9049432221012</v>
      </c>
      <c r="S200" s="5">
        <v>38.1842972538462</v>
      </c>
      <c r="T200" s="6">
        <f t="shared" si="70"/>
        <v>11.279354031745</v>
      </c>
      <c r="U200" s="6"/>
      <c r="V200" s="6">
        <f>T200-U191</f>
        <v>2.5751421000088</v>
      </c>
      <c r="W200" s="6">
        <f t="shared" si="71"/>
        <v>0.167805033871915</v>
      </c>
    </row>
    <row r="201" spans="1:23">
      <c r="A201" s="2" t="s">
        <v>92</v>
      </c>
      <c r="B201" s="5">
        <v>23.4062885663242</v>
      </c>
      <c r="C201" s="5">
        <v>31.6149943227807</v>
      </c>
      <c r="D201" s="6">
        <f t="shared" si="66"/>
        <v>8.2087057564565</v>
      </c>
      <c r="E201" s="6"/>
      <c r="F201" s="6">
        <f>D201-E191</f>
        <v>0.2325549654854</v>
      </c>
      <c r="G201" s="6">
        <f t="shared" si="67"/>
        <v>0.851126239687945</v>
      </c>
      <c r="I201" s="2" t="s">
        <v>93</v>
      </c>
      <c r="J201" s="5">
        <v>24.4606498019923</v>
      </c>
      <c r="K201" s="5">
        <v>30.2568451276346</v>
      </c>
      <c r="L201" s="6">
        <f t="shared" si="68"/>
        <v>5.7961953256423</v>
      </c>
      <c r="M201" s="6"/>
      <c r="N201" s="6">
        <f>L201-M191</f>
        <v>-4.62095233671233</v>
      </c>
      <c r="O201" s="11">
        <f t="shared" si="69"/>
        <v>24.6062403539615</v>
      </c>
      <c r="Q201" s="2" t="s">
        <v>94</v>
      </c>
      <c r="R201" s="5">
        <v>30.1493438831681</v>
      </c>
      <c r="S201" s="5">
        <v>41.8366835350363</v>
      </c>
      <c r="T201" s="6">
        <f t="shared" si="70"/>
        <v>11.6873396518682</v>
      </c>
      <c r="U201" s="6"/>
      <c r="V201" s="6">
        <f>T201-U191</f>
        <v>2.983127720132</v>
      </c>
      <c r="W201" s="6">
        <f t="shared" si="71"/>
        <v>0.126470453349037</v>
      </c>
    </row>
    <row r="202" spans="1:23">
      <c r="A202" s="2" t="s">
        <v>92</v>
      </c>
      <c r="B202" s="5">
        <v>23.6217493399762</v>
      </c>
      <c r="C202" s="5">
        <v>33.1311546132843</v>
      </c>
      <c r="D202" s="6">
        <f t="shared" si="66"/>
        <v>9.5094052733081</v>
      </c>
      <c r="E202" s="6"/>
      <c r="F202" s="6">
        <f>D202-E191</f>
        <v>1.533254482337</v>
      </c>
      <c r="G202" s="6">
        <f t="shared" si="67"/>
        <v>0.345497102739538</v>
      </c>
      <c r="I202" s="2" t="s">
        <v>93</v>
      </c>
      <c r="J202" s="5">
        <v>24.5035914478645</v>
      </c>
      <c r="K202" s="5">
        <v>30.4842713324944</v>
      </c>
      <c r="L202" s="6">
        <f t="shared" si="68"/>
        <v>5.9806798846299</v>
      </c>
      <c r="M202" s="6"/>
      <c r="N202" s="6">
        <f>L202-M191</f>
        <v>-4.43646777772473</v>
      </c>
      <c r="O202" s="11">
        <f t="shared" si="69"/>
        <v>21.6525911691666</v>
      </c>
      <c r="Q202" s="2" t="s">
        <v>94</v>
      </c>
      <c r="R202" s="5">
        <v>30.2017777175355</v>
      </c>
      <c r="S202" s="5">
        <v>42.4267672402808</v>
      </c>
      <c r="T202" s="6">
        <f t="shared" si="70"/>
        <v>12.2249895227453</v>
      </c>
      <c r="U202" s="6"/>
      <c r="V202" s="6">
        <f>T202-U191</f>
        <v>3.5207775910091</v>
      </c>
      <c r="W202" s="6">
        <f t="shared" si="71"/>
        <v>0.0871245076854476</v>
      </c>
    </row>
    <row r="203" spans="1:23">
      <c r="A203" s="2" t="s">
        <v>92</v>
      </c>
      <c r="B203" s="5">
        <v>23.6681384013498</v>
      </c>
      <c r="C203" s="5">
        <v>37.4818144295078</v>
      </c>
      <c r="D203" s="6">
        <f t="shared" si="66"/>
        <v>13.813676028158</v>
      </c>
      <c r="E203" s="6"/>
      <c r="F203" s="6">
        <f>D203-E191</f>
        <v>5.8375252371869</v>
      </c>
      <c r="G203" s="6">
        <f t="shared" si="67"/>
        <v>0.0174875835797284</v>
      </c>
      <c r="I203" s="2" t="s">
        <v>93</v>
      </c>
      <c r="J203" s="5">
        <v>24.5416946116665</v>
      </c>
      <c r="K203" s="5">
        <v>30.7873783890914</v>
      </c>
      <c r="L203" s="6">
        <f t="shared" si="68"/>
        <v>6.2456837774249</v>
      </c>
      <c r="M203" s="6"/>
      <c r="N203" s="6">
        <f>L203-M191</f>
        <v>-4.17146388492973</v>
      </c>
      <c r="O203" s="11">
        <f t="shared" si="69"/>
        <v>18.019210353268</v>
      </c>
      <c r="Q203" s="2" t="s">
        <v>94</v>
      </c>
      <c r="R203" s="5">
        <v>30.4277901545202</v>
      </c>
      <c r="S203" s="5">
        <v>42.9807976913736</v>
      </c>
      <c r="T203" s="6">
        <f t="shared" si="70"/>
        <v>12.5530075368534</v>
      </c>
      <c r="U203" s="6"/>
      <c r="V203" s="6">
        <f>T203-U191</f>
        <v>3.8487956051172</v>
      </c>
      <c r="W203" s="6">
        <f t="shared" si="71"/>
        <v>0.0694060095528007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3"/>
  <sheetViews>
    <sheetView topLeftCell="A25" workbookViewId="0">
      <selection activeCell="H43" sqref="H43"/>
    </sheetView>
  </sheetViews>
  <sheetFormatPr defaultColWidth="9" defaultRowHeight="10.5"/>
  <cols>
    <col min="1" max="1" width="7.86363636363636" style="1" customWidth="1"/>
    <col min="2" max="2" width="6.4" style="1" customWidth="1"/>
    <col min="3" max="3" width="8.86363636363636" style="1" customWidth="1"/>
    <col min="4" max="4" width="5.26363636363636" style="1" customWidth="1"/>
    <col min="5" max="5" width="7" style="1" customWidth="1"/>
    <col min="6" max="6" width="5.6" style="1" customWidth="1"/>
    <col min="7" max="7" width="6.86363636363636" style="1" customWidth="1"/>
    <col min="8" max="8" width="9" style="1" customWidth="1"/>
    <col min="9" max="9" width="7.86363636363636" style="1" customWidth="1"/>
    <col min="10" max="10" width="6.4" style="1" customWidth="1"/>
    <col min="11" max="11" width="8.86363636363636" style="1" customWidth="1"/>
    <col min="12" max="12" width="5.26363636363636" style="1" customWidth="1"/>
    <col min="13" max="13" width="7" style="1" customWidth="1"/>
    <col min="14" max="14" width="5.6" style="1" customWidth="1"/>
    <col min="15" max="15" width="6.86363636363636" style="1" customWidth="1"/>
    <col min="16" max="16" width="9" style="1" customWidth="1"/>
    <col min="17" max="17" width="7.86363636363636" style="1" customWidth="1"/>
    <col min="18" max="18" width="6.4" style="1" customWidth="1"/>
    <col min="19" max="19" width="8.86363636363636" style="1" customWidth="1"/>
    <col min="20" max="20" width="5.26363636363636" style="1" customWidth="1"/>
    <col min="21" max="21" width="7" style="1" customWidth="1"/>
    <col min="22" max="22" width="5.6" style="1" customWidth="1"/>
    <col min="23" max="23" width="6.86363636363636" style="1" customWidth="1"/>
    <col min="24" max="16378" width="9" style="1" customWidth="1"/>
    <col min="16379" max="16384" width="9" style="1"/>
  </cols>
  <sheetData>
    <row r="1" spans="1:23">
      <c r="A1" s="2" t="s">
        <v>52</v>
      </c>
      <c r="B1" s="3" t="s">
        <v>95</v>
      </c>
      <c r="C1" s="3" t="s">
        <v>54</v>
      </c>
      <c r="D1" s="4" t="s">
        <v>55</v>
      </c>
      <c r="E1" s="4" t="s">
        <v>56</v>
      </c>
      <c r="F1" s="4" t="s">
        <v>57</v>
      </c>
      <c r="G1" s="4" t="s">
        <v>58</v>
      </c>
      <c r="I1" s="2" t="s">
        <v>52</v>
      </c>
      <c r="J1" s="3" t="s">
        <v>95</v>
      </c>
      <c r="K1" s="3" t="s">
        <v>54</v>
      </c>
      <c r="L1" s="4" t="s">
        <v>55</v>
      </c>
      <c r="M1" s="4" t="s">
        <v>56</v>
      </c>
      <c r="N1" s="4" t="s">
        <v>57</v>
      </c>
      <c r="O1" s="4" t="s">
        <v>58</v>
      </c>
      <c r="Q1" s="2" t="s">
        <v>52</v>
      </c>
      <c r="R1" s="3" t="s">
        <v>95</v>
      </c>
      <c r="S1" s="3" t="s">
        <v>54</v>
      </c>
      <c r="T1" s="4" t="s">
        <v>55</v>
      </c>
      <c r="U1" s="4" t="s">
        <v>56</v>
      </c>
      <c r="V1" s="4" t="s">
        <v>57</v>
      </c>
      <c r="W1" s="4" t="s">
        <v>58</v>
      </c>
    </row>
    <row r="2" spans="1:23">
      <c r="A2" s="2" t="s">
        <v>46</v>
      </c>
      <c r="B2" s="5">
        <v>24.5337668965505</v>
      </c>
      <c r="C2" s="5">
        <v>22.0533567409112</v>
      </c>
      <c r="D2" s="6">
        <f t="shared" ref="D2:D16" si="0">C2-B2</f>
        <v>-2.4804101556393</v>
      </c>
      <c r="E2" s="6"/>
      <c r="F2" s="6">
        <f>D2-E4</f>
        <v>-0.025335485850865</v>
      </c>
      <c r="G2" s="6">
        <f t="shared" ref="G2:G16" si="1">POWER(2,-F2)</f>
        <v>1.01771632543308</v>
      </c>
      <c r="I2" s="2" t="s">
        <v>46</v>
      </c>
      <c r="J2" s="5">
        <v>24.0773807149605</v>
      </c>
      <c r="K2" s="5">
        <v>21.925186213554</v>
      </c>
      <c r="L2" s="6">
        <f t="shared" ref="L2:L16" si="2">K2-J2</f>
        <v>-2.1521945014065</v>
      </c>
      <c r="M2" s="6"/>
      <c r="N2" s="6">
        <f>L2-M4</f>
        <v>-0.0583619381240346</v>
      </c>
      <c r="O2" s="6">
        <f t="shared" ref="O2:O16" si="3">POWER(2,-N2)</f>
        <v>1.04128279818782</v>
      </c>
      <c r="Q2" s="2" t="s">
        <v>46</v>
      </c>
      <c r="R2" s="5">
        <v>25.097277700002</v>
      </c>
      <c r="S2" s="5">
        <v>22.1490632648093</v>
      </c>
      <c r="T2" s="6">
        <f t="shared" ref="T2:T16" si="4">S2-R2</f>
        <v>-2.9482144351927</v>
      </c>
      <c r="U2" s="6"/>
      <c r="V2" s="6">
        <f>T2-U4</f>
        <v>0.0202382240318664</v>
      </c>
      <c r="W2" s="6">
        <f t="shared" ref="W2:W16" si="5">POWER(2,-V2)</f>
        <v>0.986069866937174</v>
      </c>
    </row>
    <row r="3" spans="1:23">
      <c r="A3" s="2" t="s">
        <v>46</v>
      </c>
      <c r="B3" s="5">
        <v>24.6168124161662</v>
      </c>
      <c r="C3" s="5">
        <v>22.1044009721981</v>
      </c>
      <c r="D3" s="6">
        <f t="shared" si="0"/>
        <v>-2.5124114439681</v>
      </c>
      <c r="E3" s="6"/>
      <c r="F3" s="6">
        <f>D3-E4</f>
        <v>-0.0573367741796686</v>
      </c>
      <c r="G3" s="6">
        <f t="shared" si="1"/>
        <v>1.04054313639642</v>
      </c>
      <c r="I3" s="2" t="s">
        <v>46</v>
      </c>
      <c r="J3" s="5">
        <v>24.110338856788</v>
      </c>
      <c r="K3" s="5">
        <v>21.9877776071673</v>
      </c>
      <c r="L3" s="6">
        <f t="shared" si="2"/>
        <v>-2.1225612496207</v>
      </c>
      <c r="M3" s="6"/>
      <c r="N3" s="6">
        <f>L3-M4</f>
        <v>-0.0287286863382348</v>
      </c>
      <c r="O3" s="6">
        <f t="shared" si="3"/>
        <v>1.02011279848972</v>
      </c>
      <c r="Q3" s="2" t="s">
        <v>46</v>
      </c>
      <c r="R3" s="5">
        <v>25.4373037113704</v>
      </c>
      <c r="S3" s="5">
        <v>22.3051795904028</v>
      </c>
      <c r="T3" s="6">
        <f t="shared" si="4"/>
        <v>-3.1321241209676</v>
      </c>
      <c r="U3" s="6"/>
      <c r="V3" s="6">
        <f>T3-U4</f>
        <v>-0.163671461743033</v>
      </c>
      <c r="W3" s="6">
        <f t="shared" si="5"/>
        <v>1.12013410219856</v>
      </c>
    </row>
    <row r="4" spans="1:23">
      <c r="A4" s="2" t="s">
        <v>46</v>
      </c>
      <c r="B4" s="5">
        <v>24.6612438680224</v>
      </c>
      <c r="C4" s="5">
        <v>22.2888414582645</v>
      </c>
      <c r="D4" s="6">
        <f t="shared" si="0"/>
        <v>-2.3724024097579</v>
      </c>
      <c r="E4" s="6">
        <f>AVERAGE(D2:D4)</f>
        <v>-2.45507466978843</v>
      </c>
      <c r="F4" s="6">
        <f>D4-E4</f>
        <v>0.0826722600305332</v>
      </c>
      <c r="G4" s="6">
        <f t="shared" si="1"/>
        <v>0.944306914909882</v>
      </c>
      <c r="I4" s="2" t="s">
        <v>46</v>
      </c>
      <c r="J4" s="5">
        <v>24.3218203923099</v>
      </c>
      <c r="K4" s="5">
        <v>22.3150784534897</v>
      </c>
      <c r="L4" s="6">
        <f t="shared" si="2"/>
        <v>-2.0067419388202</v>
      </c>
      <c r="M4" s="6">
        <f>AVERAGE(L2:L4)</f>
        <v>-2.09383256328247</v>
      </c>
      <c r="N4" s="6">
        <f>L4-M4</f>
        <v>0.0870906244622689</v>
      </c>
      <c r="O4" s="6">
        <f t="shared" si="3"/>
        <v>0.941419326402196</v>
      </c>
      <c r="Q4" s="2" t="s">
        <v>46</v>
      </c>
      <c r="R4" s="5">
        <v>25.5680749364116</v>
      </c>
      <c r="S4" s="5">
        <v>22.7430555148982</v>
      </c>
      <c r="T4" s="6">
        <f t="shared" si="4"/>
        <v>-2.8250194215134</v>
      </c>
      <c r="U4" s="6">
        <f>AVERAGE(T2:T4)</f>
        <v>-2.96845265922457</v>
      </c>
      <c r="V4" s="6">
        <f>T4-U4</f>
        <v>0.143433237711167</v>
      </c>
      <c r="W4" s="6">
        <f t="shared" si="5"/>
        <v>0.905362064228922</v>
      </c>
    </row>
    <row r="5" spans="1:23">
      <c r="A5" s="2" t="s">
        <v>59</v>
      </c>
      <c r="B5" s="5">
        <v>23.9098080910736</v>
      </c>
      <c r="C5" s="5">
        <v>20.8319817176999</v>
      </c>
      <c r="D5" s="6">
        <f t="shared" si="0"/>
        <v>-3.0778263733737</v>
      </c>
      <c r="E5" s="6"/>
      <c r="F5" s="6">
        <f>D5-E4</f>
        <v>-0.622751703585267</v>
      </c>
      <c r="G5" s="6">
        <f t="shared" si="1"/>
        <v>1.53980931530576</v>
      </c>
      <c r="I5" s="2" t="s">
        <v>60</v>
      </c>
      <c r="J5" s="5">
        <v>24.410606987213</v>
      </c>
      <c r="K5" s="5">
        <v>22.2079750387937</v>
      </c>
      <c r="L5" s="6">
        <f t="shared" si="2"/>
        <v>-2.2026319484193</v>
      </c>
      <c r="M5" s="6"/>
      <c r="N5" s="6">
        <f>L5-M4</f>
        <v>-0.108799385136835</v>
      </c>
      <c r="O5" s="6">
        <f t="shared" si="3"/>
        <v>1.07833047334857</v>
      </c>
      <c r="Q5" s="2" t="s">
        <v>61</v>
      </c>
      <c r="R5" s="5">
        <v>27.7964943147449</v>
      </c>
      <c r="S5" s="5">
        <v>24.3435335048413</v>
      </c>
      <c r="T5" s="6">
        <f t="shared" si="4"/>
        <v>-3.4529608099036</v>
      </c>
      <c r="U5" s="6"/>
      <c r="V5" s="6">
        <f>T5-U4</f>
        <v>-0.484508150679035</v>
      </c>
      <c r="W5" s="6">
        <f t="shared" si="5"/>
        <v>1.39910879455252</v>
      </c>
    </row>
    <row r="6" spans="1:23">
      <c r="A6" s="2" t="s">
        <v>59</v>
      </c>
      <c r="B6" s="5">
        <v>24.2828048686627</v>
      </c>
      <c r="C6" s="5">
        <v>20.8483764377728</v>
      </c>
      <c r="D6" s="6">
        <f t="shared" si="0"/>
        <v>-3.4344284308899</v>
      </c>
      <c r="E6" s="6"/>
      <c r="F6" s="6">
        <f>D6-E4</f>
        <v>-0.979353761101469</v>
      </c>
      <c r="G6" s="6">
        <f t="shared" si="1"/>
        <v>1.97158206331095</v>
      </c>
      <c r="I6" s="2" t="s">
        <v>60</v>
      </c>
      <c r="J6" s="5">
        <v>24.4647927521208</v>
      </c>
      <c r="K6" s="5">
        <v>22.3425300157024</v>
      </c>
      <c r="L6" s="6">
        <f t="shared" si="2"/>
        <v>-2.1222627364184</v>
      </c>
      <c r="M6" s="6"/>
      <c r="N6" s="6">
        <f>L6-M4</f>
        <v>-0.028430173135932</v>
      </c>
      <c r="O6" s="6">
        <f t="shared" si="3"/>
        <v>1.01990174512961</v>
      </c>
      <c r="Q6" s="2" t="s">
        <v>61</v>
      </c>
      <c r="R6" s="5">
        <v>27.8892491944527</v>
      </c>
      <c r="S6" s="5">
        <v>24.7466630331496</v>
      </c>
      <c r="T6" s="6">
        <f t="shared" si="4"/>
        <v>-3.1425861613031</v>
      </c>
      <c r="U6" s="6"/>
      <c r="V6" s="6">
        <f>T6-U4</f>
        <v>-0.174133502078534</v>
      </c>
      <c r="W6" s="6">
        <f t="shared" si="5"/>
        <v>1.12828654041413</v>
      </c>
    </row>
    <row r="7" spans="1:23">
      <c r="A7" s="2" t="s">
        <v>59</v>
      </c>
      <c r="B7" s="5">
        <v>24.3636737596783</v>
      </c>
      <c r="C7" s="5">
        <v>21.0961003344389</v>
      </c>
      <c r="D7" s="6">
        <f t="shared" si="0"/>
        <v>-3.2675734252394</v>
      </c>
      <c r="E7" s="6"/>
      <c r="F7" s="6">
        <f>D7-E4</f>
        <v>-0.812498755450965</v>
      </c>
      <c r="G7" s="6">
        <f t="shared" si="1"/>
        <v>1.7562506453331</v>
      </c>
      <c r="I7" s="2" t="s">
        <v>60</v>
      </c>
      <c r="J7" s="5">
        <v>24.6191960596411</v>
      </c>
      <c r="K7" s="5">
        <v>22.4649520470016</v>
      </c>
      <c r="L7" s="6">
        <f t="shared" si="2"/>
        <v>-2.1542440126395</v>
      </c>
      <c r="M7" s="6"/>
      <c r="N7" s="6">
        <f>L7-M4</f>
        <v>-0.0604114493570349</v>
      </c>
      <c r="O7" s="6">
        <f t="shared" si="3"/>
        <v>1.04276310922305</v>
      </c>
      <c r="Q7" s="2" t="s">
        <v>61</v>
      </c>
      <c r="R7" s="5">
        <v>28.2490502542408</v>
      </c>
      <c r="S7" s="5">
        <v>24.8178991605439</v>
      </c>
      <c r="T7" s="6">
        <f t="shared" si="4"/>
        <v>-3.4311510936969</v>
      </c>
      <c r="U7" s="6"/>
      <c r="V7" s="6">
        <f>T7-U4</f>
        <v>-0.462698434472335</v>
      </c>
      <c r="W7" s="6">
        <f t="shared" si="5"/>
        <v>1.37811705602933</v>
      </c>
    </row>
    <row r="8" spans="1:23">
      <c r="A8" s="2" t="s">
        <v>62</v>
      </c>
      <c r="B8" s="5">
        <v>26.1025031988154</v>
      </c>
      <c r="C8" s="5">
        <v>22.1235347034299</v>
      </c>
      <c r="D8" s="6">
        <f t="shared" si="0"/>
        <v>-3.9789684953855</v>
      </c>
      <c r="E8" s="6"/>
      <c r="F8" s="6">
        <f>D8-E4</f>
        <v>-1.52389382559707</v>
      </c>
      <c r="G8" s="6">
        <f t="shared" si="1"/>
        <v>2.87566142507586</v>
      </c>
      <c r="I8" s="2" t="s">
        <v>63</v>
      </c>
      <c r="J8" s="5">
        <v>24.0984643763091</v>
      </c>
      <c r="K8" s="5">
        <v>21.5283518023906</v>
      </c>
      <c r="L8" s="6">
        <f t="shared" si="2"/>
        <v>-2.5701125739185</v>
      </c>
      <c r="M8" s="6"/>
      <c r="N8" s="6">
        <f>L8-M4</f>
        <v>-0.476280010636033</v>
      </c>
      <c r="O8" s="6">
        <f t="shared" si="3"/>
        <v>1.39115195222007</v>
      </c>
      <c r="Q8" s="2" t="s">
        <v>64</v>
      </c>
      <c r="R8" s="5">
        <v>26.6608157843478</v>
      </c>
      <c r="S8" s="5">
        <v>23.5033818058395</v>
      </c>
      <c r="T8" s="6">
        <f t="shared" si="4"/>
        <v>-3.1574339785083</v>
      </c>
      <c r="U8" s="6"/>
      <c r="V8" s="6">
        <f>T8-U4</f>
        <v>-0.188981319283735</v>
      </c>
      <c r="W8" s="6">
        <f t="shared" si="5"/>
        <v>1.13995851186128</v>
      </c>
    </row>
    <row r="9" spans="1:23">
      <c r="A9" s="2" t="s">
        <v>62</v>
      </c>
      <c r="B9" s="5">
        <v>26.1391878111962</v>
      </c>
      <c r="C9" s="5">
        <v>22.1746194323868</v>
      </c>
      <c r="D9" s="6">
        <f t="shared" si="0"/>
        <v>-3.9645683788094</v>
      </c>
      <c r="E9" s="6"/>
      <c r="F9" s="6">
        <f>D9-E4</f>
        <v>-1.50949370902097</v>
      </c>
      <c r="G9" s="6">
        <f t="shared" si="1"/>
        <v>2.84710107082058</v>
      </c>
      <c r="I9" s="2" t="s">
        <v>63</v>
      </c>
      <c r="J9" s="5">
        <v>24.1466046643589</v>
      </c>
      <c r="K9" s="5">
        <v>21.5563964595325</v>
      </c>
      <c r="L9" s="6">
        <f t="shared" si="2"/>
        <v>-2.5902082048264</v>
      </c>
      <c r="M9" s="6"/>
      <c r="N9" s="6">
        <f>L9-M4</f>
        <v>-0.496375641543933</v>
      </c>
      <c r="O9" s="6">
        <f t="shared" si="3"/>
        <v>1.41066521445227</v>
      </c>
      <c r="Q9" s="2" t="s">
        <v>64</v>
      </c>
      <c r="R9" s="5">
        <v>26.6884592864896</v>
      </c>
      <c r="S9" s="5">
        <v>23.6778484686014</v>
      </c>
      <c r="T9" s="6">
        <f t="shared" si="4"/>
        <v>-3.0106108178882</v>
      </c>
      <c r="U9" s="6"/>
      <c r="V9" s="6">
        <f>T9-U4</f>
        <v>-0.0421581586636335</v>
      </c>
      <c r="W9" s="6">
        <f t="shared" si="5"/>
        <v>1.02965295525015</v>
      </c>
    </row>
    <row r="10" spans="1:23">
      <c r="A10" s="2" t="s">
        <v>62</v>
      </c>
      <c r="B10" s="5">
        <v>26.5153266965656</v>
      </c>
      <c r="C10" s="5">
        <v>22.4096206916981</v>
      </c>
      <c r="D10" s="6">
        <f t="shared" si="0"/>
        <v>-4.1057060048675</v>
      </c>
      <c r="E10" s="6"/>
      <c r="F10" s="6">
        <f>D10-E4</f>
        <v>-1.65063133507907</v>
      </c>
      <c r="G10" s="6">
        <f t="shared" si="1"/>
        <v>3.1397100536477</v>
      </c>
      <c r="I10" s="2" t="s">
        <v>63</v>
      </c>
      <c r="J10" s="5">
        <v>24.3779297701523</v>
      </c>
      <c r="K10" s="5">
        <v>21.7772414109024</v>
      </c>
      <c r="L10" s="6">
        <f t="shared" si="2"/>
        <v>-2.6006883592499</v>
      </c>
      <c r="M10" s="6"/>
      <c r="N10" s="6">
        <f>L10-M4</f>
        <v>-0.506855795967434</v>
      </c>
      <c r="O10" s="6">
        <f t="shared" si="3"/>
        <v>1.42095000556697</v>
      </c>
      <c r="Q10" s="2" t="s">
        <v>64</v>
      </c>
      <c r="R10" s="5">
        <v>26.8134968955717</v>
      </c>
      <c r="S10" s="5">
        <v>23.7604021675177</v>
      </c>
      <c r="T10" s="6">
        <f t="shared" si="4"/>
        <v>-3.053094728054</v>
      </c>
      <c r="U10" s="6"/>
      <c r="V10" s="6">
        <f>T10-U4</f>
        <v>-0.0846420688294329</v>
      </c>
      <c r="W10" s="6">
        <f t="shared" si="5"/>
        <v>1.06042461846128</v>
      </c>
    </row>
    <row r="11" spans="1:23">
      <c r="A11" s="2" t="s">
        <v>65</v>
      </c>
      <c r="B11" s="5">
        <v>26.1749003998473</v>
      </c>
      <c r="C11" s="5">
        <v>22.1485274611078</v>
      </c>
      <c r="D11" s="6">
        <f t="shared" si="0"/>
        <v>-4.0263729387395</v>
      </c>
      <c r="E11" s="6"/>
      <c r="F11" s="6">
        <f>D11-E4</f>
        <v>-1.57129826895107</v>
      </c>
      <c r="G11" s="6">
        <f t="shared" si="1"/>
        <v>2.97172016396865</v>
      </c>
      <c r="I11" s="2" t="s">
        <v>66</v>
      </c>
      <c r="J11" s="5">
        <v>23.284946917615</v>
      </c>
      <c r="K11" s="5">
        <v>21.3055511366968</v>
      </c>
      <c r="L11" s="6">
        <f t="shared" si="2"/>
        <v>-1.9793957809182</v>
      </c>
      <c r="M11" s="6"/>
      <c r="N11" s="6">
        <f>L11-M4</f>
        <v>0.114436782364268</v>
      </c>
      <c r="O11" s="6">
        <f t="shared" si="3"/>
        <v>0.923742862831695</v>
      </c>
      <c r="Q11" s="2" t="s">
        <v>67</v>
      </c>
      <c r="R11" s="5">
        <v>26.3988717905255</v>
      </c>
      <c r="S11" s="5">
        <v>23.7588085442109</v>
      </c>
      <c r="T11" s="6">
        <f t="shared" si="4"/>
        <v>-2.6400632463146</v>
      </c>
      <c r="U11" s="6"/>
      <c r="V11" s="6">
        <f>T11-U4</f>
        <v>0.328389412909966</v>
      </c>
      <c r="W11" s="6">
        <f t="shared" si="5"/>
        <v>0.796425095841663</v>
      </c>
    </row>
    <row r="12" spans="1:23">
      <c r="A12" s="2" t="s">
        <v>65</v>
      </c>
      <c r="B12" s="5">
        <v>26.3496116935103</v>
      </c>
      <c r="C12" s="5">
        <v>22.193442220217</v>
      </c>
      <c r="D12" s="6">
        <f t="shared" si="0"/>
        <v>-4.1561694732933</v>
      </c>
      <c r="E12" s="6"/>
      <c r="F12" s="6">
        <f>D12-E4</f>
        <v>-1.70109480350487</v>
      </c>
      <c r="G12" s="6">
        <f t="shared" si="1"/>
        <v>3.25147606445537</v>
      </c>
      <c r="I12" s="2" t="s">
        <v>66</v>
      </c>
      <c r="J12" s="5">
        <v>23.3282186354261</v>
      </c>
      <c r="K12" s="5">
        <v>21.3834303186786</v>
      </c>
      <c r="L12" s="6">
        <f t="shared" si="2"/>
        <v>-1.9447883167475</v>
      </c>
      <c r="M12" s="6"/>
      <c r="N12" s="6">
        <f>L12-M4</f>
        <v>0.149044246534965</v>
      </c>
      <c r="O12" s="6">
        <f t="shared" si="3"/>
        <v>0.90184771886488</v>
      </c>
      <c r="Q12" s="2" t="s">
        <v>67</v>
      </c>
      <c r="R12" s="5">
        <v>26.6710120009743</v>
      </c>
      <c r="S12" s="5">
        <v>24.0278841526518</v>
      </c>
      <c r="T12" s="6">
        <f t="shared" si="4"/>
        <v>-2.6431278483225</v>
      </c>
      <c r="U12" s="6"/>
      <c r="V12" s="6">
        <f>T12-U4</f>
        <v>0.325324810902066</v>
      </c>
      <c r="W12" s="6">
        <f t="shared" si="5"/>
        <v>0.798118676283037</v>
      </c>
    </row>
    <row r="13" spans="1:23">
      <c r="A13" s="2" t="s">
        <v>65</v>
      </c>
      <c r="B13" s="5">
        <v>26.6484948839189</v>
      </c>
      <c r="C13" s="5">
        <v>22.3185192617906</v>
      </c>
      <c r="D13" s="6">
        <f t="shared" si="0"/>
        <v>-4.3299756221283</v>
      </c>
      <c r="E13" s="6"/>
      <c r="F13" s="6">
        <f>D13-E4</f>
        <v>-1.87490095233987</v>
      </c>
      <c r="G13" s="6">
        <f t="shared" si="1"/>
        <v>3.66776435525653</v>
      </c>
      <c r="I13" s="2" t="s">
        <v>66</v>
      </c>
      <c r="J13" s="5">
        <v>23.5022535562504</v>
      </c>
      <c r="K13" s="5">
        <v>21.6470031365339</v>
      </c>
      <c r="L13" s="6">
        <f t="shared" si="2"/>
        <v>-1.8552504197165</v>
      </c>
      <c r="M13" s="6"/>
      <c r="N13" s="6">
        <f>L13-M4</f>
        <v>0.238582143565969</v>
      </c>
      <c r="O13" s="6">
        <f t="shared" si="3"/>
        <v>0.847577888475354</v>
      </c>
      <c r="Q13" s="2" t="s">
        <v>67</v>
      </c>
      <c r="R13" s="5">
        <v>26.7613069418064</v>
      </c>
      <c r="S13" s="5">
        <v>24.0734825756951</v>
      </c>
      <c r="T13" s="6">
        <f t="shared" si="4"/>
        <v>-2.6878243661113</v>
      </c>
      <c r="U13" s="6"/>
      <c r="V13" s="6">
        <f>T13-U4</f>
        <v>0.280628293113266</v>
      </c>
      <c r="W13" s="6">
        <f t="shared" si="5"/>
        <v>0.823232421798728</v>
      </c>
    </row>
    <row r="14" spans="1:23">
      <c r="A14" s="2" t="s">
        <v>68</v>
      </c>
      <c r="B14" s="5">
        <v>25.7096873606924</v>
      </c>
      <c r="C14" s="5">
        <v>22.18967588261</v>
      </c>
      <c r="D14" s="6">
        <f t="shared" si="0"/>
        <v>-3.5200114780824</v>
      </c>
      <c r="E14" s="6"/>
      <c r="F14" s="6">
        <f>D14-E4</f>
        <v>-1.06493680829397</v>
      </c>
      <c r="G14" s="6">
        <f t="shared" si="1"/>
        <v>2.09207824213926</v>
      </c>
      <c r="I14" s="2" t="s">
        <v>69</v>
      </c>
      <c r="J14" s="5">
        <v>25.1743976594148</v>
      </c>
      <c r="K14" s="5">
        <v>22.7138379358394</v>
      </c>
      <c r="L14" s="6">
        <f t="shared" si="2"/>
        <v>-2.4605597235754</v>
      </c>
      <c r="M14" s="6"/>
      <c r="N14" s="6">
        <f>L14-M4</f>
        <v>-0.366727160292933</v>
      </c>
      <c r="O14" s="6">
        <f t="shared" si="3"/>
        <v>1.28942437414207</v>
      </c>
      <c r="Q14" s="2" t="s">
        <v>70</v>
      </c>
      <c r="R14" s="5">
        <v>27.0561739256562</v>
      </c>
      <c r="S14" s="5">
        <v>23.7695143436578</v>
      </c>
      <c r="T14" s="6">
        <f t="shared" si="4"/>
        <v>-3.2866595819984</v>
      </c>
      <c r="U14" s="6"/>
      <c r="V14" s="6">
        <f>T14-U4</f>
        <v>-0.318206922773834</v>
      </c>
      <c r="W14" s="6">
        <f t="shared" si="5"/>
        <v>1.24678000453589</v>
      </c>
    </row>
    <row r="15" spans="1:23">
      <c r="A15" s="2" t="s">
        <v>68</v>
      </c>
      <c r="B15" s="5">
        <v>25.7133145820598</v>
      </c>
      <c r="C15" s="5">
        <v>22.2689415535727</v>
      </c>
      <c r="D15" s="6">
        <f t="shared" si="0"/>
        <v>-3.4443730284871</v>
      </c>
      <c r="E15" s="6"/>
      <c r="F15" s="6">
        <f>D15-E4</f>
        <v>-0.98929835869867</v>
      </c>
      <c r="G15" s="6">
        <f t="shared" si="1"/>
        <v>1.98521926315096</v>
      </c>
      <c r="I15" s="2" t="s">
        <v>69</v>
      </c>
      <c r="J15" s="5">
        <v>25.2210596450591</v>
      </c>
      <c r="K15" s="5">
        <v>22.770307001848</v>
      </c>
      <c r="L15" s="6">
        <f t="shared" si="2"/>
        <v>-2.4507526432111</v>
      </c>
      <c r="M15" s="6"/>
      <c r="N15" s="6">
        <f>L15-M4</f>
        <v>-0.356920079928633</v>
      </c>
      <c r="O15" s="6">
        <f t="shared" si="3"/>
        <v>1.28068891384501</v>
      </c>
      <c r="Q15" s="2" t="s">
        <v>70</v>
      </c>
      <c r="R15" s="5">
        <v>27.305560620508</v>
      </c>
      <c r="S15" s="5">
        <v>24.1399163998964</v>
      </c>
      <c r="T15" s="6">
        <f t="shared" si="4"/>
        <v>-3.1656442206116</v>
      </c>
      <c r="U15" s="6"/>
      <c r="V15" s="6">
        <f>T15-U4</f>
        <v>-0.197191561387034</v>
      </c>
      <c r="W15" s="6">
        <f t="shared" si="5"/>
        <v>1.14646440343569</v>
      </c>
    </row>
    <row r="16" spans="1:23">
      <c r="A16" s="2" t="s">
        <v>68</v>
      </c>
      <c r="B16" s="5">
        <v>25.9416734222042</v>
      </c>
      <c r="C16" s="5">
        <v>22.4160667457668</v>
      </c>
      <c r="D16" s="6">
        <f t="shared" si="0"/>
        <v>-3.5256066764374</v>
      </c>
      <c r="E16" s="6"/>
      <c r="F16" s="6">
        <f>D16-E4</f>
        <v>-1.07053200664897</v>
      </c>
      <c r="G16" s="6">
        <f t="shared" si="1"/>
        <v>2.10020769476499</v>
      </c>
      <c r="I16" s="2" t="s">
        <v>69</v>
      </c>
      <c r="J16" s="5">
        <v>25.2715041595518</v>
      </c>
      <c r="K16" s="5">
        <v>23.1248945250042</v>
      </c>
      <c r="L16" s="6">
        <f t="shared" si="2"/>
        <v>-2.1466096345476</v>
      </c>
      <c r="M16" s="6"/>
      <c r="N16" s="6">
        <f>L16-M4</f>
        <v>-0.052777071265131</v>
      </c>
      <c r="O16" s="6">
        <f t="shared" si="3"/>
        <v>1.03725964430696</v>
      </c>
      <c r="Q16" s="2" t="s">
        <v>70</v>
      </c>
      <c r="R16" s="5">
        <v>27.4284696044302</v>
      </c>
      <c r="S16" s="5">
        <v>24.2883646509641</v>
      </c>
      <c r="T16" s="6">
        <f t="shared" si="4"/>
        <v>-3.1401049534661</v>
      </c>
      <c r="U16" s="6"/>
      <c r="V16" s="6">
        <f>T16-U4</f>
        <v>-0.171652294241537</v>
      </c>
      <c r="W16" s="6">
        <f t="shared" si="5"/>
        <v>1.12634773328857</v>
      </c>
    </row>
    <row r="18" spans="1:23">
      <c r="A18" s="2" t="s">
        <v>52</v>
      </c>
      <c r="B18" s="3" t="s">
        <v>95</v>
      </c>
      <c r="C18" s="3" t="s">
        <v>71</v>
      </c>
      <c r="D18" s="4" t="s">
        <v>55</v>
      </c>
      <c r="E18" s="4" t="s">
        <v>56</v>
      </c>
      <c r="F18" s="4" t="s">
        <v>57</v>
      </c>
      <c r="G18" s="4" t="s">
        <v>58</v>
      </c>
      <c r="I18" s="2" t="s">
        <v>52</v>
      </c>
      <c r="J18" s="3" t="s">
        <v>95</v>
      </c>
      <c r="K18" s="3" t="s">
        <v>71</v>
      </c>
      <c r="L18" s="4" t="s">
        <v>55</v>
      </c>
      <c r="M18" s="4" t="s">
        <v>56</v>
      </c>
      <c r="N18" s="4" t="s">
        <v>57</v>
      </c>
      <c r="O18" s="4" t="s">
        <v>58</v>
      </c>
      <c r="Q18" s="2" t="s">
        <v>52</v>
      </c>
      <c r="R18" s="3" t="s">
        <v>95</v>
      </c>
      <c r="S18" s="3" t="s">
        <v>71</v>
      </c>
      <c r="T18" s="4" t="s">
        <v>55</v>
      </c>
      <c r="U18" s="4" t="s">
        <v>56</v>
      </c>
      <c r="V18" s="4" t="s">
        <v>57</v>
      </c>
      <c r="W18" s="4" t="s">
        <v>58</v>
      </c>
    </row>
    <row r="19" spans="1:23">
      <c r="A19" s="2" t="s">
        <v>46</v>
      </c>
      <c r="B19" s="5">
        <v>24.5337668965505</v>
      </c>
      <c r="C19" s="5">
        <v>25.9688337632806</v>
      </c>
      <c r="D19" s="6">
        <f t="shared" ref="D19:D33" si="6">C19-B19</f>
        <v>1.4350668667301</v>
      </c>
      <c r="E19" s="6"/>
      <c r="F19" s="6">
        <f>D19-E21</f>
        <v>-0.1180539658803</v>
      </c>
      <c r="G19" s="6">
        <f t="shared" ref="G19:G33" si="7">POWER(2,-F19)</f>
        <v>1.0852699670541</v>
      </c>
      <c r="I19" s="2" t="s">
        <v>46</v>
      </c>
      <c r="J19" s="5">
        <v>24.0773807149605</v>
      </c>
      <c r="K19" s="5">
        <v>26.1439923046653</v>
      </c>
      <c r="L19" s="6">
        <f t="shared" ref="L19:L33" si="8">K19-J19</f>
        <v>2.0666115897048</v>
      </c>
      <c r="M19" s="6"/>
      <c r="N19" s="6">
        <f>L19-M21</f>
        <v>-0.0793756005745672</v>
      </c>
      <c r="O19" s="6">
        <f t="shared" ref="O19:O33" si="9">POWER(2,-N19)</f>
        <v>1.05656066139631</v>
      </c>
      <c r="Q19" s="2" t="s">
        <v>46</v>
      </c>
      <c r="R19" s="5">
        <v>25.097277700002</v>
      </c>
      <c r="S19" s="5">
        <v>25.933215350398</v>
      </c>
      <c r="T19" s="6">
        <f t="shared" ref="T19:T33" si="10">S19-R19</f>
        <v>0.835937650396001</v>
      </c>
      <c r="U19" s="6"/>
      <c r="V19" s="6">
        <f>T19-U21</f>
        <v>0.0127544148009342</v>
      </c>
      <c r="W19" s="6">
        <f t="shared" ref="W19:W33" si="11">POWER(2,-V19)</f>
        <v>0.991198277304069</v>
      </c>
    </row>
    <row r="20" spans="1:23">
      <c r="A20" s="2" t="s">
        <v>46</v>
      </c>
      <c r="B20" s="5">
        <v>24.6168124161662</v>
      </c>
      <c r="C20" s="5">
        <v>26.2424910793419</v>
      </c>
      <c r="D20" s="6">
        <f t="shared" si="6"/>
        <v>1.6256786631757</v>
      </c>
      <c r="E20" s="6"/>
      <c r="F20" s="6">
        <f>D20-E21</f>
        <v>0.0725578305652981</v>
      </c>
      <c r="G20" s="6">
        <f t="shared" si="7"/>
        <v>0.950950511963645</v>
      </c>
      <c r="I20" s="2" t="s">
        <v>46</v>
      </c>
      <c r="J20" s="5">
        <v>24.110338856788</v>
      </c>
      <c r="K20" s="5">
        <v>26.2861802403165</v>
      </c>
      <c r="L20" s="6">
        <f t="shared" si="8"/>
        <v>2.1758413835285</v>
      </c>
      <c r="M20" s="6"/>
      <c r="N20" s="6">
        <f>L20-M21</f>
        <v>0.0298541932491339</v>
      </c>
      <c r="O20" s="6">
        <f t="shared" si="9"/>
        <v>0.979519288228682</v>
      </c>
      <c r="Q20" s="2" t="s">
        <v>46</v>
      </c>
      <c r="R20" s="5">
        <v>25.4373037113704</v>
      </c>
      <c r="S20" s="5">
        <v>26.2444618877295</v>
      </c>
      <c r="T20" s="6">
        <f t="shared" si="10"/>
        <v>0.807158176359099</v>
      </c>
      <c r="U20" s="6"/>
      <c r="V20" s="6">
        <f>T20-U21</f>
        <v>-0.0160250592359681</v>
      </c>
      <c r="W20" s="6">
        <f t="shared" si="11"/>
        <v>1.01116964445133</v>
      </c>
    </row>
    <row r="21" spans="1:23">
      <c r="A21" s="2" t="s">
        <v>46</v>
      </c>
      <c r="B21" s="5">
        <v>24.6612438680224</v>
      </c>
      <c r="C21" s="5">
        <v>26.2598608359478</v>
      </c>
      <c r="D21" s="6">
        <f t="shared" si="6"/>
        <v>1.5986169679254</v>
      </c>
      <c r="E21" s="6">
        <f>AVERAGE(D19:D21)</f>
        <v>1.5531208326104</v>
      </c>
      <c r="F21" s="6">
        <f>D21-E21</f>
        <v>0.0454961353150019</v>
      </c>
      <c r="G21" s="6">
        <f t="shared" si="7"/>
        <v>0.968956540521694</v>
      </c>
      <c r="I21" s="2" t="s">
        <v>46</v>
      </c>
      <c r="J21" s="5">
        <v>24.3218203923099</v>
      </c>
      <c r="K21" s="5">
        <v>26.5173289899147</v>
      </c>
      <c r="L21" s="6">
        <f t="shared" si="8"/>
        <v>2.1955085976048</v>
      </c>
      <c r="M21" s="6">
        <f>AVERAGE(L19:L21)</f>
        <v>2.14598719027937</v>
      </c>
      <c r="N21" s="6">
        <f>L21-M21</f>
        <v>0.0495214073254338</v>
      </c>
      <c r="O21" s="6">
        <f t="shared" si="9"/>
        <v>0.966256817126045</v>
      </c>
      <c r="Q21" s="2" t="s">
        <v>46</v>
      </c>
      <c r="R21" s="5">
        <v>25.5680749364116</v>
      </c>
      <c r="S21" s="5">
        <v>26.3945288164417</v>
      </c>
      <c r="T21" s="6">
        <f t="shared" si="10"/>
        <v>0.826453880030101</v>
      </c>
      <c r="U21" s="6">
        <f>AVERAGE(T19:T21)</f>
        <v>0.823183235595067</v>
      </c>
      <c r="V21" s="6">
        <f>T21-U21</f>
        <v>0.00327064443503389</v>
      </c>
      <c r="W21" s="6">
        <f t="shared" si="11"/>
        <v>0.997735529821026</v>
      </c>
    </row>
    <row r="22" spans="1:23">
      <c r="A22" s="2" t="s">
        <v>59</v>
      </c>
      <c r="B22" s="5">
        <v>23.9098080910736</v>
      </c>
      <c r="C22" s="5">
        <v>24.7346103290167</v>
      </c>
      <c r="D22" s="6">
        <f t="shared" si="6"/>
        <v>0.8248022379431</v>
      </c>
      <c r="E22" s="6"/>
      <c r="F22" s="6">
        <f>D22-E21</f>
        <v>-0.7283185946673</v>
      </c>
      <c r="G22" s="6">
        <f t="shared" si="7"/>
        <v>1.6567071378753</v>
      </c>
      <c r="I22" s="2" t="s">
        <v>60</v>
      </c>
      <c r="J22" s="5">
        <v>24.410606987213</v>
      </c>
      <c r="K22" s="5">
        <v>26.171097746363</v>
      </c>
      <c r="L22" s="6">
        <f t="shared" si="8"/>
        <v>1.76049075915</v>
      </c>
      <c r="M22" s="6"/>
      <c r="N22" s="6">
        <f>L22-M21</f>
        <v>-0.385496431129367</v>
      </c>
      <c r="O22" s="6">
        <f t="shared" si="9"/>
        <v>1.3063092105485</v>
      </c>
      <c r="Q22" s="2" t="s">
        <v>61</v>
      </c>
      <c r="R22" s="5">
        <v>27.7964943147449</v>
      </c>
      <c r="S22" s="5">
        <v>28.0698755925405</v>
      </c>
      <c r="T22" s="6">
        <f t="shared" si="10"/>
        <v>0.2733812777956</v>
      </c>
      <c r="U22" s="6"/>
      <c r="V22" s="6">
        <f>T22-U21</f>
        <v>-0.549801957799467</v>
      </c>
      <c r="W22" s="6">
        <f t="shared" si="11"/>
        <v>1.46388473119246</v>
      </c>
    </row>
    <row r="23" spans="1:23">
      <c r="A23" s="2" t="s">
        <v>59</v>
      </c>
      <c r="B23" s="5">
        <v>24.2828048686627</v>
      </c>
      <c r="C23" s="5">
        <v>24.8895684594623</v>
      </c>
      <c r="D23" s="6">
        <f t="shared" si="6"/>
        <v>0.606763590799599</v>
      </c>
      <c r="E23" s="6"/>
      <c r="F23" s="6">
        <f>D23-E21</f>
        <v>-0.946357241810801</v>
      </c>
      <c r="G23" s="6">
        <f t="shared" si="7"/>
        <v>1.92700089515224</v>
      </c>
      <c r="I23" s="2" t="s">
        <v>60</v>
      </c>
      <c r="J23" s="5">
        <v>24.4647927521208</v>
      </c>
      <c r="K23" s="5">
        <v>26.186377120538</v>
      </c>
      <c r="L23" s="6">
        <f t="shared" si="8"/>
        <v>1.7215843684172</v>
      </c>
      <c r="M23" s="6"/>
      <c r="N23" s="6">
        <f>L23-M21</f>
        <v>-0.424402821862165</v>
      </c>
      <c r="O23" s="6">
        <f t="shared" si="9"/>
        <v>1.34201688360148</v>
      </c>
      <c r="Q23" s="2" t="s">
        <v>61</v>
      </c>
      <c r="R23" s="5">
        <v>27.8892491944527</v>
      </c>
      <c r="S23" s="5">
        <v>28.2876132797907</v>
      </c>
      <c r="T23" s="6">
        <f t="shared" si="10"/>
        <v>0.398364085338002</v>
      </c>
      <c r="U23" s="6"/>
      <c r="V23" s="6">
        <f>T23-U21</f>
        <v>-0.424819150257065</v>
      </c>
      <c r="W23" s="6">
        <f t="shared" si="11"/>
        <v>1.34240421449525</v>
      </c>
    </row>
    <row r="24" spans="1:23">
      <c r="A24" s="2" t="s">
        <v>59</v>
      </c>
      <c r="B24" s="5">
        <v>24.3636737596783</v>
      </c>
      <c r="C24" s="5">
        <v>25.0453901408101</v>
      </c>
      <c r="D24" s="6">
        <f t="shared" si="6"/>
        <v>0.6817163811318</v>
      </c>
      <c r="E24" s="6"/>
      <c r="F24" s="6">
        <f>D24-E21</f>
        <v>-0.8714044514786</v>
      </c>
      <c r="G24" s="6">
        <f t="shared" si="7"/>
        <v>1.82944298121451</v>
      </c>
      <c r="I24" s="2" t="s">
        <v>60</v>
      </c>
      <c r="J24" s="5">
        <v>24.6191960596411</v>
      </c>
      <c r="K24" s="5">
        <v>26.2581687944355</v>
      </c>
      <c r="L24" s="6">
        <f t="shared" si="8"/>
        <v>1.6389727347944</v>
      </c>
      <c r="M24" s="6"/>
      <c r="N24" s="6">
        <f>L24-M21</f>
        <v>-0.507014455484969</v>
      </c>
      <c r="O24" s="6">
        <f t="shared" si="9"/>
        <v>1.42110628228041</v>
      </c>
      <c r="Q24" s="2" t="s">
        <v>61</v>
      </c>
      <c r="R24" s="5">
        <v>28.2490502542408</v>
      </c>
      <c r="S24" s="5">
        <v>28.3408222127602</v>
      </c>
      <c r="T24" s="6">
        <f t="shared" si="10"/>
        <v>0.0917719585194021</v>
      </c>
      <c r="U24" s="6"/>
      <c r="V24" s="6">
        <f>T24-U21</f>
        <v>-0.731411277075665</v>
      </c>
      <c r="W24" s="6">
        <f t="shared" si="11"/>
        <v>1.66026240393357</v>
      </c>
    </row>
    <row r="25" spans="1:23">
      <c r="A25" s="2" t="s">
        <v>62</v>
      </c>
      <c r="B25" s="5">
        <v>26.1025031988154</v>
      </c>
      <c r="C25" s="5">
        <v>25.2265822148984</v>
      </c>
      <c r="D25" s="6">
        <f t="shared" si="6"/>
        <v>-0.875920983916998</v>
      </c>
      <c r="E25" s="6"/>
      <c r="F25" s="6">
        <f>D25-E21</f>
        <v>-2.4290418165274</v>
      </c>
      <c r="G25" s="6">
        <f t="shared" si="7"/>
        <v>5.38535636944276</v>
      </c>
      <c r="I25" s="2" t="s">
        <v>63</v>
      </c>
      <c r="J25" s="5">
        <v>24.0984643763091</v>
      </c>
      <c r="K25" s="5">
        <v>25.4022663739901</v>
      </c>
      <c r="L25" s="6">
        <f t="shared" si="8"/>
        <v>1.303801997681</v>
      </c>
      <c r="M25" s="6"/>
      <c r="N25" s="6">
        <f>L25-M21</f>
        <v>-0.842185192598367</v>
      </c>
      <c r="O25" s="6">
        <f t="shared" si="9"/>
        <v>1.79276351376161</v>
      </c>
      <c r="Q25" s="2" t="s">
        <v>64</v>
      </c>
      <c r="R25" s="5">
        <v>26.6608157843478</v>
      </c>
      <c r="S25" s="5">
        <v>28.6168421961351</v>
      </c>
      <c r="T25" s="6">
        <f t="shared" si="10"/>
        <v>1.9560264117873</v>
      </c>
      <c r="U25" s="6"/>
      <c r="V25" s="6">
        <f>T25-U21</f>
        <v>1.13284317619223</v>
      </c>
      <c r="W25" s="6">
        <f t="shared" si="11"/>
        <v>0.456016149924311</v>
      </c>
    </row>
    <row r="26" spans="1:23">
      <c r="A26" s="2" t="s">
        <v>62</v>
      </c>
      <c r="B26" s="5">
        <v>26.1391878111962</v>
      </c>
      <c r="C26" s="5">
        <v>25.2442040519587</v>
      </c>
      <c r="D26" s="6">
        <f t="shared" si="6"/>
        <v>-0.894983759237501</v>
      </c>
      <c r="E26" s="6"/>
      <c r="F26" s="6">
        <f>D26-E21</f>
        <v>-2.4481045918479</v>
      </c>
      <c r="G26" s="6">
        <f t="shared" si="7"/>
        <v>5.45698694333076</v>
      </c>
      <c r="I26" s="2" t="s">
        <v>63</v>
      </c>
      <c r="J26" s="5">
        <v>24.1466046643589</v>
      </c>
      <c r="K26" s="5">
        <v>25.4657879996539</v>
      </c>
      <c r="L26" s="6">
        <f t="shared" si="8"/>
        <v>1.319183335295</v>
      </c>
      <c r="M26" s="6"/>
      <c r="N26" s="6">
        <f>L26-M21</f>
        <v>-0.826803854984365</v>
      </c>
      <c r="O26" s="6">
        <f t="shared" si="9"/>
        <v>1.77375143933909</v>
      </c>
      <c r="Q26" s="2" t="s">
        <v>64</v>
      </c>
      <c r="R26" s="5">
        <v>26.6884592864896</v>
      </c>
      <c r="S26" s="5">
        <v>28.6636776779588</v>
      </c>
      <c r="T26" s="6">
        <f t="shared" si="10"/>
        <v>1.9752183914692</v>
      </c>
      <c r="U26" s="6"/>
      <c r="V26" s="6">
        <f>T26-U21</f>
        <v>1.15203515587413</v>
      </c>
      <c r="W26" s="6">
        <f t="shared" si="11"/>
        <v>0.449989999319084</v>
      </c>
    </row>
    <row r="27" spans="1:23">
      <c r="A27" s="2" t="s">
        <v>62</v>
      </c>
      <c r="B27" s="5">
        <v>26.5153266965656</v>
      </c>
      <c r="C27" s="5">
        <v>25.9019592035309</v>
      </c>
      <c r="D27" s="6">
        <f t="shared" si="6"/>
        <v>-0.613367493034701</v>
      </c>
      <c r="E27" s="6"/>
      <c r="F27" s="6">
        <f>D27-E21</f>
        <v>-2.1664883256451</v>
      </c>
      <c r="G27" s="6">
        <f t="shared" si="7"/>
        <v>4.48929320787925</v>
      </c>
      <c r="I27" s="2" t="s">
        <v>63</v>
      </c>
      <c r="J27" s="5">
        <v>24.3779297701523</v>
      </c>
      <c r="K27" s="5">
        <v>25.7636373626638</v>
      </c>
      <c r="L27" s="6">
        <f t="shared" si="8"/>
        <v>1.3857075925115</v>
      </c>
      <c r="M27" s="6"/>
      <c r="N27" s="6">
        <f>L27-M21</f>
        <v>-0.760279597767865</v>
      </c>
      <c r="O27" s="6">
        <f t="shared" si="9"/>
        <v>1.69381885908538</v>
      </c>
      <c r="Q27" s="2" t="s">
        <v>64</v>
      </c>
      <c r="R27" s="5">
        <v>26.8134968955717</v>
      </c>
      <c r="S27" s="5">
        <v>28.8107872855778</v>
      </c>
      <c r="T27" s="6">
        <f t="shared" si="10"/>
        <v>1.9972903900061</v>
      </c>
      <c r="U27" s="6"/>
      <c r="V27" s="6">
        <f>T27-U21</f>
        <v>1.17410715441103</v>
      </c>
      <c r="W27" s="6">
        <f t="shared" si="11"/>
        <v>0.443157933361129</v>
      </c>
    </row>
    <row r="28" spans="1:23">
      <c r="A28" s="2" t="s">
        <v>65</v>
      </c>
      <c r="B28" s="5">
        <v>26.1749003998473</v>
      </c>
      <c r="C28" s="5">
        <v>24.5647668078953</v>
      </c>
      <c r="D28" s="6">
        <f t="shared" si="6"/>
        <v>-1.610133591952</v>
      </c>
      <c r="E28" s="6"/>
      <c r="F28" s="6">
        <f>D28-E21</f>
        <v>-3.1632544245624</v>
      </c>
      <c r="G28" s="6">
        <f t="shared" si="7"/>
        <v>8.95848283124277</v>
      </c>
      <c r="I28" s="2" t="s">
        <v>66</v>
      </c>
      <c r="J28" s="5">
        <v>23.284946917615</v>
      </c>
      <c r="K28" s="5">
        <v>25.2265189924776</v>
      </c>
      <c r="L28" s="6">
        <f t="shared" si="8"/>
        <v>1.9415720748626</v>
      </c>
      <c r="M28" s="6"/>
      <c r="N28" s="6">
        <f>L28-M21</f>
        <v>-0.204415115416764</v>
      </c>
      <c r="O28" s="6">
        <f t="shared" si="9"/>
        <v>1.15221912967316</v>
      </c>
      <c r="Q28" s="2" t="s">
        <v>67</v>
      </c>
      <c r="R28" s="5">
        <v>26.3988717905255</v>
      </c>
      <c r="S28" s="5">
        <v>28.1984585216211</v>
      </c>
      <c r="T28" s="6">
        <f t="shared" si="10"/>
        <v>1.7995867310956</v>
      </c>
      <c r="U28" s="6"/>
      <c r="V28" s="6">
        <f>T28-U21</f>
        <v>0.976403495500531</v>
      </c>
      <c r="W28" s="6">
        <f t="shared" si="11"/>
        <v>0.508245169858207</v>
      </c>
    </row>
    <row r="29" spans="1:23">
      <c r="A29" s="2" t="s">
        <v>65</v>
      </c>
      <c r="B29" s="5">
        <v>26.3496116935103</v>
      </c>
      <c r="C29" s="5">
        <v>24.6048165938612</v>
      </c>
      <c r="D29" s="6">
        <f t="shared" si="6"/>
        <v>-1.7447950996491</v>
      </c>
      <c r="E29" s="6"/>
      <c r="F29" s="6">
        <f>D29-E21</f>
        <v>-3.2979159322595</v>
      </c>
      <c r="G29" s="6">
        <f t="shared" si="7"/>
        <v>9.83493782655607</v>
      </c>
      <c r="I29" s="2" t="s">
        <v>66</v>
      </c>
      <c r="J29" s="5">
        <v>23.3282186354261</v>
      </c>
      <c r="K29" s="5">
        <v>25.3612049055902</v>
      </c>
      <c r="L29" s="6">
        <f t="shared" si="8"/>
        <v>2.0329862701641</v>
      </c>
      <c r="M29" s="6"/>
      <c r="N29" s="6">
        <f>L29-M21</f>
        <v>-0.113000920115268</v>
      </c>
      <c r="O29" s="6">
        <f t="shared" si="9"/>
        <v>1.08147545322173</v>
      </c>
      <c r="Q29" s="2" t="s">
        <v>67</v>
      </c>
      <c r="R29" s="5">
        <v>26.6710120009743</v>
      </c>
      <c r="S29" s="5">
        <v>28.4417429127688</v>
      </c>
      <c r="T29" s="6">
        <f t="shared" si="10"/>
        <v>1.7707309117945</v>
      </c>
      <c r="U29" s="6"/>
      <c r="V29" s="6">
        <f>T29-U21</f>
        <v>0.947547676199431</v>
      </c>
      <c r="W29" s="6">
        <f t="shared" si="11"/>
        <v>0.518513092865212</v>
      </c>
    </row>
    <row r="30" spans="1:23">
      <c r="A30" s="2" t="s">
        <v>65</v>
      </c>
      <c r="B30" s="5">
        <v>26.6484948839189</v>
      </c>
      <c r="C30" s="5">
        <v>24.8314605294568</v>
      </c>
      <c r="D30" s="6">
        <f t="shared" si="6"/>
        <v>-1.8170343544621</v>
      </c>
      <c r="E30" s="6"/>
      <c r="F30" s="6">
        <f>D30-E21</f>
        <v>-3.3701551870725</v>
      </c>
      <c r="G30" s="6">
        <f t="shared" si="7"/>
        <v>10.3399348260325</v>
      </c>
      <c r="I30" s="2" t="s">
        <v>66</v>
      </c>
      <c r="J30" s="5">
        <v>23.5022535562504</v>
      </c>
      <c r="K30" s="5">
        <v>25.5151294464798</v>
      </c>
      <c r="L30" s="6">
        <f t="shared" si="8"/>
        <v>2.0128758902294</v>
      </c>
      <c r="M30" s="6"/>
      <c r="N30" s="6">
        <f>L30-M21</f>
        <v>-0.133111300049964</v>
      </c>
      <c r="O30" s="6">
        <f t="shared" si="9"/>
        <v>1.09665618940589</v>
      </c>
      <c r="Q30" s="2" t="s">
        <v>67</v>
      </c>
      <c r="R30" s="5">
        <v>26.7613069418064</v>
      </c>
      <c r="S30" s="5">
        <v>28.6099497941704</v>
      </c>
      <c r="T30" s="6">
        <f t="shared" si="10"/>
        <v>1.848642852364</v>
      </c>
      <c r="U30" s="6"/>
      <c r="V30" s="6">
        <f>T30-U21</f>
        <v>1.02545961676893</v>
      </c>
      <c r="W30" s="6">
        <f t="shared" si="11"/>
        <v>0.491253769698562</v>
      </c>
    </row>
    <row r="31" spans="1:23">
      <c r="A31" s="2" t="s">
        <v>68</v>
      </c>
      <c r="B31" s="5">
        <v>25.7096873606924</v>
      </c>
      <c r="C31" s="5">
        <v>24.7536126852632</v>
      </c>
      <c r="D31" s="6">
        <f t="shared" si="6"/>
        <v>-0.9560746754292</v>
      </c>
      <c r="E31" s="6"/>
      <c r="F31" s="6">
        <f>D31-E21</f>
        <v>-2.5091955080396</v>
      </c>
      <c r="G31" s="6">
        <f t="shared" si="7"/>
        <v>5.69302528780643</v>
      </c>
      <c r="I31" s="2" t="s">
        <v>69</v>
      </c>
      <c r="J31" s="5">
        <v>25.1743976594148</v>
      </c>
      <c r="K31" s="5">
        <v>26.6105361911949</v>
      </c>
      <c r="L31" s="6">
        <f t="shared" si="8"/>
        <v>1.4361385317801</v>
      </c>
      <c r="M31" s="6"/>
      <c r="N31" s="6">
        <f>L31-M21</f>
        <v>-0.709848658499267</v>
      </c>
      <c r="O31" s="6">
        <f t="shared" si="9"/>
        <v>1.63563252709938</v>
      </c>
      <c r="Q31" s="2" t="s">
        <v>70</v>
      </c>
      <c r="R31" s="5">
        <v>27.0561739256562</v>
      </c>
      <c r="S31" s="5">
        <v>28.2889488105176</v>
      </c>
      <c r="T31" s="6">
        <f t="shared" si="10"/>
        <v>1.2327748848614</v>
      </c>
      <c r="U31" s="6"/>
      <c r="V31" s="6">
        <f>T31-U21</f>
        <v>0.409591649266332</v>
      </c>
      <c r="W31" s="6">
        <f t="shared" si="11"/>
        <v>0.752836431765118</v>
      </c>
    </row>
    <row r="32" spans="1:23">
      <c r="A32" s="2" t="s">
        <v>68</v>
      </c>
      <c r="B32" s="5">
        <v>25.7133145820598</v>
      </c>
      <c r="C32" s="5">
        <v>24.8639053270108</v>
      </c>
      <c r="D32" s="6">
        <f t="shared" si="6"/>
        <v>-0.849409255049</v>
      </c>
      <c r="E32" s="6"/>
      <c r="F32" s="6">
        <f>D32-E21</f>
        <v>-2.4025300876594</v>
      </c>
      <c r="G32" s="6">
        <f t="shared" si="7"/>
        <v>5.28729597041085</v>
      </c>
      <c r="I32" s="2" t="s">
        <v>69</v>
      </c>
      <c r="J32" s="5">
        <v>25.2210596450591</v>
      </c>
      <c r="K32" s="5">
        <v>26.6619813841494</v>
      </c>
      <c r="L32" s="6">
        <f t="shared" si="8"/>
        <v>1.4409217390903</v>
      </c>
      <c r="M32" s="6"/>
      <c r="N32" s="6">
        <f>L32-M21</f>
        <v>-0.705065451189066</v>
      </c>
      <c r="O32" s="6">
        <f t="shared" si="9"/>
        <v>1.63021862175658</v>
      </c>
      <c r="Q32" s="2" t="s">
        <v>70</v>
      </c>
      <c r="R32" s="5">
        <v>27.305560620508</v>
      </c>
      <c r="S32" s="5">
        <v>28.3772186848674</v>
      </c>
      <c r="T32" s="6">
        <f t="shared" si="10"/>
        <v>1.0716580643594</v>
      </c>
      <c r="U32" s="6"/>
      <c r="V32" s="6">
        <f>T32-U21</f>
        <v>0.248474828764333</v>
      </c>
      <c r="W32" s="6">
        <f t="shared" si="11"/>
        <v>0.841785854214967</v>
      </c>
    </row>
    <row r="33" spans="1:23">
      <c r="A33" s="2" t="s">
        <v>68</v>
      </c>
      <c r="B33" s="5">
        <v>25.9416734222042</v>
      </c>
      <c r="C33" s="5">
        <v>24.9732227271765</v>
      </c>
      <c r="D33" s="6">
        <f t="shared" si="6"/>
        <v>-0.968450695027702</v>
      </c>
      <c r="E33" s="6"/>
      <c r="F33" s="6">
        <f>D33-E21</f>
        <v>-2.5215715276381</v>
      </c>
      <c r="G33" s="6">
        <f t="shared" si="7"/>
        <v>5.742072425817</v>
      </c>
      <c r="I33" s="2" t="s">
        <v>69</v>
      </c>
      <c r="J33" s="5">
        <v>25.2715041595518</v>
      </c>
      <c r="K33" s="5">
        <v>26.6916620777797</v>
      </c>
      <c r="L33" s="6">
        <f t="shared" si="8"/>
        <v>1.4201579182279</v>
      </c>
      <c r="M33" s="6"/>
      <c r="N33" s="6">
        <f>L33-M21</f>
        <v>-0.725829272051465</v>
      </c>
      <c r="O33" s="6">
        <f t="shared" si="9"/>
        <v>1.65385100924504</v>
      </c>
      <c r="Q33" s="2" t="s">
        <v>70</v>
      </c>
      <c r="R33" s="5">
        <v>27.4284696044302</v>
      </c>
      <c r="S33" s="5">
        <v>28.3823262862828</v>
      </c>
      <c r="T33" s="6">
        <f t="shared" si="10"/>
        <v>0.953856681852599</v>
      </c>
      <c r="U33" s="6"/>
      <c r="V33" s="6">
        <f>T33-U21</f>
        <v>0.130673446257532</v>
      </c>
      <c r="W33" s="6">
        <f t="shared" si="11"/>
        <v>0.913404975653895</v>
      </c>
    </row>
    <row r="35" spans="1:23">
      <c r="A35" s="2" t="s">
        <v>52</v>
      </c>
      <c r="B35" s="3" t="s">
        <v>95</v>
      </c>
      <c r="C35" s="3" t="s">
        <v>72</v>
      </c>
      <c r="D35" s="4" t="s">
        <v>55</v>
      </c>
      <c r="E35" s="4" t="s">
        <v>56</v>
      </c>
      <c r="F35" s="4" t="s">
        <v>57</v>
      </c>
      <c r="G35" s="4" t="s">
        <v>58</v>
      </c>
      <c r="I35" s="2" t="s">
        <v>52</v>
      </c>
      <c r="J35" s="3" t="s">
        <v>95</v>
      </c>
      <c r="K35" s="3" t="s">
        <v>72</v>
      </c>
      <c r="L35" s="4" t="s">
        <v>55</v>
      </c>
      <c r="M35" s="4" t="s">
        <v>56</v>
      </c>
      <c r="N35" s="4" t="s">
        <v>57</v>
      </c>
      <c r="O35" s="4" t="s">
        <v>58</v>
      </c>
      <c r="Q35" s="2" t="s">
        <v>52</v>
      </c>
      <c r="R35" s="3" t="s">
        <v>95</v>
      </c>
      <c r="S35" s="3" t="s">
        <v>72</v>
      </c>
      <c r="T35" s="4" t="s">
        <v>55</v>
      </c>
      <c r="U35" s="4" t="s">
        <v>56</v>
      </c>
      <c r="V35" s="4" t="s">
        <v>57</v>
      </c>
      <c r="W35" s="4" t="s">
        <v>58</v>
      </c>
    </row>
    <row r="36" spans="1:23">
      <c r="A36" s="2" t="s">
        <v>46</v>
      </c>
      <c r="B36" s="5">
        <v>24.5337668965505</v>
      </c>
      <c r="C36" s="5">
        <v>30.6504807549438</v>
      </c>
      <c r="D36" s="6">
        <f t="shared" ref="D36:D50" si="12">C36-B36</f>
        <v>6.1167138583933</v>
      </c>
      <c r="E36" s="6"/>
      <c r="F36" s="6">
        <f>D36-E38</f>
        <v>-0.196194424053566</v>
      </c>
      <c r="G36" s="6">
        <f t="shared" ref="G36:G50" si="13">POWER(2,-F36)</f>
        <v>1.14567228351144</v>
      </c>
      <c r="I36" s="2" t="s">
        <v>46</v>
      </c>
      <c r="J36" s="5">
        <v>24.0773807149605</v>
      </c>
      <c r="K36" s="5">
        <v>30.8638555835571</v>
      </c>
      <c r="L36" s="6">
        <f t="shared" ref="L36:L50" si="14">K36-J36</f>
        <v>6.7864748685966</v>
      </c>
      <c r="M36" s="6"/>
      <c r="N36" s="6">
        <f>L36-M38</f>
        <v>-0.168668318129467</v>
      </c>
      <c r="O36" s="6">
        <f t="shared" ref="O36:O50" si="15">POWER(2,-N36)</f>
        <v>1.12402047686978</v>
      </c>
      <c r="Q36" s="2" t="s">
        <v>46</v>
      </c>
      <c r="R36" s="5">
        <v>25.097277700002</v>
      </c>
      <c r="S36" s="5">
        <v>31.3998470120742</v>
      </c>
      <c r="T36" s="6">
        <f t="shared" ref="T36:T50" si="16">S36-R36</f>
        <v>6.3025693120722</v>
      </c>
      <c r="U36" s="6"/>
      <c r="V36" s="6">
        <f>T36-U38</f>
        <v>0.141520570989267</v>
      </c>
      <c r="W36" s="6">
        <f t="shared" ref="W36:W50" si="17">POWER(2,-V36)</f>
        <v>0.906563152629112</v>
      </c>
    </row>
    <row r="37" spans="1:23">
      <c r="A37" s="2" t="s">
        <v>46</v>
      </c>
      <c r="B37" s="5">
        <v>24.6168124161662</v>
      </c>
      <c r="C37" s="5">
        <v>30.9893726879492</v>
      </c>
      <c r="D37" s="6">
        <f t="shared" si="12"/>
        <v>6.372560271783</v>
      </c>
      <c r="E37" s="6"/>
      <c r="F37" s="6">
        <f>D37-E38</f>
        <v>0.0596519893361318</v>
      </c>
      <c r="G37" s="6">
        <f t="shared" si="13"/>
        <v>0.959495543431495</v>
      </c>
      <c r="I37" s="2" t="s">
        <v>46</v>
      </c>
      <c r="J37" s="5">
        <v>24.110338856788</v>
      </c>
      <c r="K37" s="5">
        <v>31.2488825221464</v>
      </c>
      <c r="L37" s="6">
        <f t="shared" si="14"/>
        <v>7.1385436653584</v>
      </c>
      <c r="M37" s="6"/>
      <c r="N37" s="6">
        <f>L37-M38</f>
        <v>0.183400478632332</v>
      </c>
      <c r="O37" s="6">
        <f t="shared" si="15"/>
        <v>0.880624886973415</v>
      </c>
      <c r="Q37" s="2" t="s">
        <v>46</v>
      </c>
      <c r="R37" s="5">
        <v>25.4373037113704</v>
      </c>
      <c r="S37" s="5">
        <v>31.4605230478612</v>
      </c>
      <c r="T37" s="6">
        <f t="shared" si="16"/>
        <v>6.0232193364908</v>
      </c>
      <c r="U37" s="6"/>
      <c r="V37" s="6">
        <f>T37-U38</f>
        <v>-0.137829404592133</v>
      </c>
      <c r="W37" s="6">
        <f t="shared" si="17"/>
        <v>1.1002484997906</v>
      </c>
    </row>
    <row r="38" spans="1:23">
      <c r="A38" s="2" t="s">
        <v>46</v>
      </c>
      <c r="B38" s="5">
        <v>24.6612438680224</v>
      </c>
      <c r="C38" s="5">
        <v>31.1106945851867</v>
      </c>
      <c r="D38" s="6">
        <f t="shared" si="12"/>
        <v>6.4494507171643</v>
      </c>
      <c r="E38" s="6">
        <f>AVERAGE(D36:D38)</f>
        <v>6.31290828244687</v>
      </c>
      <c r="F38" s="6">
        <f>D38-E38</f>
        <v>0.136542434717434</v>
      </c>
      <c r="G38" s="6">
        <f t="shared" si="13"/>
        <v>0.909696725543419</v>
      </c>
      <c r="I38" s="2" t="s">
        <v>46</v>
      </c>
      <c r="J38" s="5">
        <v>24.3218203923099</v>
      </c>
      <c r="K38" s="5">
        <v>31.2622314185331</v>
      </c>
      <c r="L38" s="6">
        <f t="shared" si="14"/>
        <v>6.9404110262232</v>
      </c>
      <c r="M38" s="6">
        <f>AVERAGE(L36:L38)</f>
        <v>6.95514318672607</v>
      </c>
      <c r="N38" s="6">
        <f>L38-M38</f>
        <v>-0.0147321605028639</v>
      </c>
      <c r="O38" s="6">
        <f t="shared" si="15"/>
        <v>1.01026387137293</v>
      </c>
      <c r="Q38" s="2" t="s">
        <v>46</v>
      </c>
      <c r="R38" s="5">
        <v>25.5680749364116</v>
      </c>
      <c r="S38" s="5">
        <v>31.7254325110974</v>
      </c>
      <c r="T38" s="6">
        <f t="shared" si="16"/>
        <v>6.1573575746858</v>
      </c>
      <c r="U38" s="6">
        <f>AVERAGE(T36:T38)</f>
        <v>6.16104874108293</v>
      </c>
      <c r="V38" s="6">
        <f>T38-U38</f>
        <v>-0.00369116639713329</v>
      </c>
      <c r="W38" s="6">
        <f t="shared" si="17"/>
        <v>1.00256179739064</v>
      </c>
    </row>
    <row r="39" spans="1:23">
      <c r="A39" s="2" t="s">
        <v>59</v>
      </c>
      <c r="B39" s="5">
        <v>23.9098080910736</v>
      </c>
      <c r="C39" s="5">
        <v>28.9624916824889</v>
      </c>
      <c r="D39" s="6">
        <f t="shared" si="12"/>
        <v>5.0526835914153</v>
      </c>
      <c r="E39" s="6"/>
      <c r="F39" s="6">
        <f>D39-E38</f>
        <v>-1.26022469103157</v>
      </c>
      <c r="G39" s="6">
        <f t="shared" si="13"/>
        <v>2.39533043842466</v>
      </c>
      <c r="I39" s="2" t="s">
        <v>60</v>
      </c>
      <c r="J39" s="5">
        <v>24.410606987213</v>
      </c>
      <c r="K39" s="5">
        <v>28.6514040897188</v>
      </c>
      <c r="L39" s="6">
        <f t="shared" si="14"/>
        <v>4.2407971025058</v>
      </c>
      <c r="M39" s="6"/>
      <c r="N39" s="6">
        <f>L39-M38</f>
        <v>-2.71434608422027</v>
      </c>
      <c r="O39" s="6">
        <f t="shared" si="15"/>
        <v>6.56295747091086</v>
      </c>
      <c r="Q39" s="2" t="s">
        <v>61</v>
      </c>
      <c r="R39" s="5">
        <v>27.7964943147449</v>
      </c>
      <c r="S39" s="5">
        <v>32.5723917022765</v>
      </c>
      <c r="T39" s="6">
        <f t="shared" si="16"/>
        <v>4.7758973875316</v>
      </c>
      <c r="U39" s="6"/>
      <c r="V39" s="6">
        <f>T39-U38</f>
        <v>-1.38515135355134</v>
      </c>
      <c r="W39" s="6">
        <f t="shared" si="17"/>
        <v>2.61199358480193</v>
      </c>
    </row>
    <row r="40" spans="1:23">
      <c r="A40" s="2" t="s">
        <v>59</v>
      </c>
      <c r="B40" s="5">
        <v>24.2828048686627</v>
      </c>
      <c r="C40" s="5">
        <v>29.3431014236176</v>
      </c>
      <c r="D40" s="6">
        <f t="shared" si="12"/>
        <v>5.0602965549549</v>
      </c>
      <c r="E40" s="6"/>
      <c r="F40" s="6">
        <f>D40-E38</f>
        <v>-1.25261172749197</v>
      </c>
      <c r="G40" s="6">
        <f t="shared" si="13"/>
        <v>2.38272380040621</v>
      </c>
      <c r="I40" s="2" t="s">
        <v>60</v>
      </c>
      <c r="J40" s="5">
        <v>24.4647927521208</v>
      </c>
      <c r="K40" s="5">
        <v>28.8502530503417</v>
      </c>
      <c r="L40" s="6">
        <f t="shared" si="14"/>
        <v>4.3854602982209</v>
      </c>
      <c r="M40" s="6"/>
      <c r="N40" s="6">
        <f>L40-M38</f>
        <v>-2.56968288850517</v>
      </c>
      <c r="O40" s="6">
        <f t="shared" si="15"/>
        <v>5.93678920350389</v>
      </c>
      <c r="Q40" s="2" t="s">
        <v>61</v>
      </c>
      <c r="R40" s="5">
        <v>27.8892491944527</v>
      </c>
      <c r="S40" s="5">
        <v>32.6158494785076</v>
      </c>
      <c r="T40" s="6">
        <f t="shared" si="16"/>
        <v>4.7266002840549</v>
      </c>
      <c r="U40" s="6"/>
      <c r="V40" s="6">
        <f>T40-U38</f>
        <v>-1.43444845702803</v>
      </c>
      <c r="W40" s="6">
        <f t="shared" si="17"/>
        <v>2.70278819136195</v>
      </c>
    </row>
    <row r="41" spans="1:23">
      <c r="A41" s="2" t="s">
        <v>59</v>
      </c>
      <c r="B41" s="5">
        <v>24.3636737596783</v>
      </c>
      <c r="C41" s="5">
        <v>29.373696903452</v>
      </c>
      <c r="D41" s="6">
        <f t="shared" si="12"/>
        <v>5.0100231437737</v>
      </c>
      <c r="E41" s="6"/>
      <c r="F41" s="6">
        <f>D41-E38</f>
        <v>-1.30288513867317</v>
      </c>
      <c r="G41" s="6">
        <f t="shared" si="13"/>
        <v>2.46721790226031</v>
      </c>
      <c r="I41" s="2" t="s">
        <v>60</v>
      </c>
      <c r="J41" s="5">
        <v>24.6191960596411</v>
      </c>
      <c r="K41" s="5">
        <v>29.0407570214126</v>
      </c>
      <c r="L41" s="6">
        <f t="shared" si="14"/>
        <v>4.4215609617715</v>
      </c>
      <c r="M41" s="6"/>
      <c r="N41" s="6">
        <f>L41-M38</f>
        <v>-2.53358222495457</v>
      </c>
      <c r="O41" s="6">
        <f t="shared" si="15"/>
        <v>5.7900757589351</v>
      </c>
      <c r="Q41" s="2" t="s">
        <v>61</v>
      </c>
      <c r="R41" s="5">
        <v>28.2490502542408</v>
      </c>
      <c r="S41" s="5">
        <v>32.6581374042216</v>
      </c>
      <c r="T41" s="6">
        <f t="shared" si="16"/>
        <v>4.4090871499808</v>
      </c>
      <c r="U41" s="6"/>
      <c r="V41" s="6">
        <f>T41-U38</f>
        <v>-1.75196159110213</v>
      </c>
      <c r="W41" s="6">
        <f t="shared" si="17"/>
        <v>3.3681621425944</v>
      </c>
    </row>
    <row r="42" spans="1:23">
      <c r="A42" s="2" t="s">
        <v>62</v>
      </c>
      <c r="B42" s="5">
        <v>26.1025031988154</v>
      </c>
      <c r="C42" s="5">
        <v>31.7768904119659</v>
      </c>
      <c r="D42" s="6">
        <f t="shared" si="12"/>
        <v>5.6743872131505</v>
      </c>
      <c r="E42" s="6"/>
      <c r="F42" s="6">
        <f>D42-E38</f>
        <v>-0.638521069296363</v>
      </c>
      <c r="G42" s="6">
        <f t="shared" si="13"/>
        <v>1.55673250867394</v>
      </c>
      <c r="I42" s="2" t="s">
        <v>63</v>
      </c>
      <c r="J42" s="5">
        <v>24.0984643763091</v>
      </c>
      <c r="K42" s="5">
        <v>29.2663508265496</v>
      </c>
      <c r="L42" s="6">
        <f t="shared" si="14"/>
        <v>5.1678864502405</v>
      </c>
      <c r="M42" s="6"/>
      <c r="N42" s="6">
        <f>L42-M38</f>
        <v>-1.78725673648556</v>
      </c>
      <c r="O42" s="6">
        <f t="shared" si="15"/>
        <v>3.45157955340249</v>
      </c>
      <c r="Q42" s="2" t="s">
        <v>64</v>
      </c>
      <c r="R42" s="5">
        <v>26.6608157843478</v>
      </c>
      <c r="S42" s="5">
        <v>31.3542461653668</v>
      </c>
      <c r="T42" s="6">
        <f t="shared" si="16"/>
        <v>4.693430381019</v>
      </c>
      <c r="U42" s="6"/>
      <c r="V42" s="6">
        <f>T42-U38</f>
        <v>-1.46761836006393</v>
      </c>
      <c r="W42" s="6">
        <f t="shared" si="17"/>
        <v>2.76564955665252</v>
      </c>
    </row>
    <row r="43" spans="1:23">
      <c r="A43" s="2" t="s">
        <v>62</v>
      </c>
      <c r="B43" s="5">
        <v>26.1391878111962</v>
      </c>
      <c r="C43" s="5">
        <v>32.5181387053216</v>
      </c>
      <c r="D43" s="6">
        <f t="shared" si="12"/>
        <v>6.3789508941254</v>
      </c>
      <c r="E43" s="6"/>
      <c r="F43" s="6">
        <f>D43-E38</f>
        <v>0.0660426116785295</v>
      </c>
      <c r="G43" s="6">
        <f t="shared" si="13"/>
        <v>0.955254721404851</v>
      </c>
      <c r="I43" s="2" t="s">
        <v>63</v>
      </c>
      <c r="J43" s="5">
        <v>24.1466046643589</v>
      </c>
      <c r="K43" s="5">
        <v>29.6439737167694</v>
      </c>
      <c r="L43" s="6">
        <f t="shared" si="14"/>
        <v>5.4973690524105</v>
      </c>
      <c r="M43" s="6"/>
      <c r="N43" s="6">
        <f>L43-M38</f>
        <v>-1.45777413431557</v>
      </c>
      <c r="O43" s="6">
        <f t="shared" si="15"/>
        <v>2.74684239259706</v>
      </c>
      <c r="Q43" s="2" t="s">
        <v>64</v>
      </c>
      <c r="R43" s="5">
        <v>26.6884592864896</v>
      </c>
      <c r="S43" s="5">
        <v>31.5768156621354</v>
      </c>
      <c r="T43" s="6">
        <f t="shared" si="16"/>
        <v>4.8883563756458</v>
      </c>
      <c r="U43" s="6"/>
      <c r="V43" s="6">
        <f>T43-U38</f>
        <v>-1.27269236543713</v>
      </c>
      <c r="W43" s="6">
        <f t="shared" si="17"/>
        <v>2.41612042791817</v>
      </c>
    </row>
    <row r="44" spans="1:23">
      <c r="A44" s="2" t="s">
        <v>62</v>
      </c>
      <c r="B44" s="5">
        <v>26.5153266965656</v>
      </c>
      <c r="C44" s="5">
        <v>32.661128391568</v>
      </c>
      <c r="D44" s="6">
        <f t="shared" si="12"/>
        <v>6.1458016950024</v>
      </c>
      <c r="E44" s="6"/>
      <c r="F44" s="6">
        <f>D44-E38</f>
        <v>-0.167106587444469</v>
      </c>
      <c r="G44" s="6">
        <f t="shared" si="13"/>
        <v>1.12280437267961</v>
      </c>
      <c r="I44" s="2" t="s">
        <v>63</v>
      </c>
      <c r="J44" s="5">
        <v>24.3779297701523</v>
      </c>
      <c r="K44" s="5">
        <v>29.768825540356</v>
      </c>
      <c r="L44" s="6">
        <f t="shared" si="14"/>
        <v>5.3908957702037</v>
      </c>
      <c r="M44" s="6"/>
      <c r="N44" s="6">
        <f>L44-M38</f>
        <v>-1.56424741652236</v>
      </c>
      <c r="O44" s="6">
        <f t="shared" si="15"/>
        <v>2.95723197270906</v>
      </c>
      <c r="Q44" s="2" t="s">
        <v>64</v>
      </c>
      <c r="R44" s="5">
        <v>26.8134968955717</v>
      </c>
      <c r="S44" s="5">
        <v>31.7330909837522</v>
      </c>
      <c r="T44" s="6">
        <f t="shared" si="16"/>
        <v>4.9195940881805</v>
      </c>
      <c r="U44" s="6"/>
      <c r="V44" s="6">
        <f>T44-U38</f>
        <v>-1.24145465290243</v>
      </c>
      <c r="W44" s="6">
        <f t="shared" si="17"/>
        <v>2.36436808668918</v>
      </c>
    </row>
    <row r="45" spans="1:23">
      <c r="A45" s="2" t="s">
        <v>65</v>
      </c>
      <c r="B45" s="5">
        <v>26.1749003998473</v>
      </c>
      <c r="C45" s="5">
        <v>31.8451409782235</v>
      </c>
      <c r="D45" s="6">
        <f t="shared" si="12"/>
        <v>5.6702405783762</v>
      </c>
      <c r="E45" s="6"/>
      <c r="F45" s="6">
        <f>D45-E38</f>
        <v>-0.642667704070664</v>
      </c>
      <c r="G45" s="6">
        <f t="shared" si="13"/>
        <v>1.56121334954916</v>
      </c>
      <c r="I45" s="2" t="s">
        <v>66</v>
      </c>
      <c r="J45" s="5">
        <v>23.284946917615</v>
      </c>
      <c r="K45" s="5">
        <v>29.1673489312391</v>
      </c>
      <c r="L45" s="6">
        <f t="shared" si="14"/>
        <v>5.8824020136241</v>
      </c>
      <c r="M45" s="6"/>
      <c r="N45" s="6">
        <f>L45-M38</f>
        <v>-1.07274117310196</v>
      </c>
      <c r="O45" s="6">
        <f t="shared" si="15"/>
        <v>2.10342615910182</v>
      </c>
      <c r="Q45" s="2" t="s">
        <v>67</v>
      </c>
      <c r="R45" s="5">
        <v>26.3988717905255</v>
      </c>
      <c r="S45" s="5">
        <v>33.8436422911832</v>
      </c>
      <c r="T45" s="6">
        <f t="shared" si="16"/>
        <v>7.4447705006577</v>
      </c>
      <c r="U45" s="6"/>
      <c r="V45" s="6">
        <f>T45-U38</f>
        <v>1.28372175957477</v>
      </c>
      <c r="W45" s="6">
        <f t="shared" si="17"/>
        <v>0.410734557647877</v>
      </c>
    </row>
    <row r="46" spans="1:23">
      <c r="A46" s="2" t="s">
        <v>65</v>
      </c>
      <c r="B46" s="5">
        <v>26.3496116935103</v>
      </c>
      <c r="C46" s="5">
        <v>32.1348332238472</v>
      </c>
      <c r="D46" s="6">
        <f t="shared" si="12"/>
        <v>5.7852215303369</v>
      </c>
      <c r="E46" s="6"/>
      <c r="F46" s="6">
        <f>D46-E38</f>
        <v>-0.527686752109965</v>
      </c>
      <c r="G46" s="6">
        <f t="shared" si="13"/>
        <v>1.44161582391293</v>
      </c>
      <c r="I46" s="2" t="s">
        <v>66</v>
      </c>
      <c r="J46" s="5">
        <v>23.3282186354261</v>
      </c>
      <c r="K46" s="5">
        <v>29.5486440389838</v>
      </c>
      <c r="L46" s="6">
        <f t="shared" si="14"/>
        <v>6.2204254035577</v>
      </c>
      <c r="M46" s="6"/>
      <c r="N46" s="6">
        <f>L46-M38</f>
        <v>-0.734717783168368</v>
      </c>
      <c r="O46" s="6">
        <f t="shared" si="15"/>
        <v>1.66407191549295</v>
      </c>
      <c r="Q46" s="2" t="s">
        <v>67</v>
      </c>
      <c r="R46" s="5">
        <v>26.6710120009743</v>
      </c>
      <c r="S46" s="5">
        <v>34.413615556991</v>
      </c>
      <c r="T46" s="6">
        <f t="shared" si="16"/>
        <v>7.7426035560167</v>
      </c>
      <c r="U46" s="6"/>
      <c r="V46" s="6">
        <f>T46-U38</f>
        <v>1.58155481493376</v>
      </c>
      <c r="W46" s="6">
        <f t="shared" si="17"/>
        <v>0.334121606527026</v>
      </c>
    </row>
    <row r="47" spans="1:23">
      <c r="A47" s="2" t="s">
        <v>65</v>
      </c>
      <c r="B47" s="5">
        <v>26.6484948839189</v>
      </c>
      <c r="C47" s="5">
        <v>32.1430696092215</v>
      </c>
      <c r="D47" s="6">
        <f t="shared" si="12"/>
        <v>5.4945747253026</v>
      </c>
      <c r="E47" s="6"/>
      <c r="F47" s="6">
        <f>D47-E38</f>
        <v>-0.818333557144268</v>
      </c>
      <c r="G47" s="6">
        <f t="shared" si="13"/>
        <v>1.76336796675688</v>
      </c>
      <c r="I47" s="2" t="s">
        <v>66</v>
      </c>
      <c r="J47" s="5">
        <v>23.5022535562504</v>
      </c>
      <c r="K47" s="5">
        <v>29.6691486887538</v>
      </c>
      <c r="L47" s="6">
        <f t="shared" si="14"/>
        <v>6.1668951325034</v>
      </c>
      <c r="M47" s="6"/>
      <c r="N47" s="6">
        <f>L47-M38</f>
        <v>-0.788248054222664</v>
      </c>
      <c r="O47" s="6">
        <f t="shared" si="15"/>
        <v>1.72697602457386</v>
      </c>
      <c r="Q47" s="2" t="s">
        <v>67</v>
      </c>
      <c r="R47" s="5">
        <v>26.7613069418064</v>
      </c>
      <c r="S47" s="5">
        <v>34.5098102355446</v>
      </c>
      <c r="T47" s="6">
        <f t="shared" si="16"/>
        <v>7.7485032937382</v>
      </c>
      <c r="U47" s="6"/>
      <c r="V47" s="6">
        <f>T47-U38</f>
        <v>1.58745455265527</v>
      </c>
      <c r="W47" s="6">
        <f t="shared" si="17"/>
        <v>0.33275804408453</v>
      </c>
    </row>
    <row r="48" spans="1:23">
      <c r="A48" s="2" t="s">
        <v>68</v>
      </c>
      <c r="B48" s="5">
        <v>25.7096873606924</v>
      </c>
      <c r="C48" s="5">
        <v>25.6356158291398</v>
      </c>
      <c r="D48" s="6">
        <f t="shared" si="12"/>
        <v>-0.0740715315525975</v>
      </c>
      <c r="E48" s="6"/>
      <c r="F48" s="6">
        <f>D48-E38</f>
        <v>-6.38697981399946</v>
      </c>
      <c r="G48" s="6">
        <f t="shared" si="13"/>
        <v>83.6897953214777</v>
      </c>
      <c r="I48" s="2" t="s">
        <v>69</v>
      </c>
      <c r="J48" s="5">
        <v>25.1743976594148</v>
      </c>
      <c r="K48" s="5">
        <v>30.6320826007141</v>
      </c>
      <c r="L48" s="6">
        <f t="shared" si="14"/>
        <v>5.4576849412993</v>
      </c>
      <c r="M48" s="6"/>
      <c r="N48" s="6">
        <f>L48-M38</f>
        <v>-1.49745824542677</v>
      </c>
      <c r="O48" s="6">
        <f t="shared" si="15"/>
        <v>2.82344836061406</v>
      </c>
      <c r="Q48" s="2" t="s">
        <v>70</v>
      </c>
      <c r="R48" s="5">
        <v>27.0561739256562</v>
      </c>
      <c r="S48" s="5">
        <v>32.1875695968656</v>
      </c>
      <c r="T48" s="6">
        <f t="shared" si="16"/>
        <v>5.1313956712094</v>
      </c>
      <c r="U48" s="6"/>
      <c r="V48" s="6">
        <f>T48-U38</f>
        <v>-1.02965306987353</v>
      </c>
      <c r="W48" s="6">
        <f t="shared" si="17"/>
        <v>2.04153325744962</v>
      </c>
    </row>
    <row r="49" spans="1:23">
      <c r="A49" s="2" t="s">
        <v>68</v>
      </c>
      <c r="B49" s="5">
        <v>25.7133145820598</v>
      </c>
      <c r="C49" s="5">
        <v>26.0377789879262</v>
      </c>
      <c r="D49" s="6">
        <f t="shared" si="12"/>
        <v>0.324464405866397</v>
      </c>
      <c r="E49" s="6"/>
      <c r="F49" s="6">
        <f>D49-E38</f>
        <v>-5.98844387658047</v>
      </c>
      <c r="G49" s="6">
        <f t="shared" si="13"/>
        <v>63.4894016610511</v>
      </c>
      <c r="I49" s="2" t="s">
        <v>69</v>
      </c>
      <c r="J49" s="5">
        <v>25.2210596450591</v>
      </c>
      <c r="K49" s="5">
        <v>30.8408069637475</v>
      </c>
      <c r="L49" s="6">
        <f t="shared" si="14"/>
        <v>5.6197473186884</v>
      </c>
      <c r="M49" s="6"/>
      <c r="N49" s="6">
        <f>L49-M38</f>
        <v>-1.33539586803767</v>
      </c>
      <c r="O49" s="6">
        <f t="shared" si="15"/>
        <v>2.52344714348288</v>
      </c>
      <c r="Q49" s="2" t="s">
        <v>70</v>
      </c>
      <c r="R49" s="5">
        <v>27.305560620508</v>
      </c>
      <c r="S49" s="5">
        <v>32.3152380232703</v>
      </c>
      <c r="T49" s="6">
        <f t="shared" si="16"/>
        <v>5.0096774027623</v>
      </c>
      <c r="U49" s="6"/>
      <c r="V49" s="6">
        <f>T49-U38</f>
        <v>-1.15137133832064</v>
      </c>
      <c r="W49" s="6">
        <f t="shared" si="17"/>
        <v>2.22124932573468</v>
      </c>
    </row>
    <row r="50" spans="1:23">
      <c r="A50" s="2" t="s">
        <v>68</v>
      </c>
      <c r="B50" s="5">
        <v>25.9416734222042</v>
      </c>
      <c r="C50" s="5">
        <v>26.0584084365316</v>
      </c>
      <c r="D50" s="6">
        <f t="shared" si="12"/>
        <v>0.1167350143274</v>
      </c>
      <c r="E50" s="6"/>
      <c r="F50" s="6">
        <f>D50-E38</f>
        <v>-6.19617326811947</v>
      </c>
      <c r="G50" s="6">
        <f t="shared" si="13"/>
        <v>73.3219509308504</v>
      </c>
      <c r="I50" s="2" t="s">
        <v>69</v>
      </c>
      <c r="J50" s="5">
        <v>25.2715041595518</v>
      </c>
      <c r="K50" s="5">
        <v>30.8834706458464</v>
      </c>
      <c r="L50" s="6">
        <f t="shared" si="14"/>
        <v>5.6119664862946</v>
      </c>
      <c r="M50" s="6"/>
      <c r="N50" s="6">
        <f>L50-M38</f>
        <v>-1.34317670043146</v>
      </c>
      <c r="O50" s="6">
        <f t="shared" si="15"/>
        <v>2.53709352132992</v>
      </c>
      <c r="Q50" s="2" t="s">
        <v>70</v>
      </c>
      <c r="R50" s="5">
        <v>27.4284696044302</v>
      </c>
      <c r="S50" s="5">
        <v>32.4672730053229</v>
      </c>
      <c r="T50" s="6">
        <f t="shared" si="16"/>
        <v>5.0388034008927</v>
      </c>
      <c r="U50" s="6"/>
      <c r="V50" s="6">
        <f>T50-U38</f>
        <v>-1.12224534019023</v>
      </c>
      <c r="W50" s="6">
        <f t="shared" si="17"/>
        <v>2.17685504100222</v>
      </c>
    </row>
    <row r="52" spans="1:23">
      <c r="A52" s="2" t="s">
        <v>52</v>
      </c>
      <c r="B52" s="3" t="s">
        <v>95</v>
      </c>
      <c r="C52" s="3" t="s">
        <v>73</v>
      </c>
      <c r="D52" s="4" t="s">
        <v>55</v>
      </c>
      <c r="E52" s="4" t="s">
        <v>56</v>
      </c>
      <c r="F52" s="4" t="s">
        <v>57</v>
      </c>
      <c r="G52" s="4" t="s">
        <v>58</v>
      </c>
      <c r="I52" s="2" t="s">
        <v>52</v>
      </c>
      <c r="J52" s="3" t="s">
        <v>95</v>
      </c>
      <c r="K52" s="3" t="s">
        <v>73</v>
      </c>
      <c r="L52" s="4" t="s">
        <v>55</v>
      </c>
      <c r="M52" s="4" t="s">
        <v>56</v>
      </c>
      <c r="N52" s="4" t="s">
        <v>57</v>
      </c>
      <c r="O52" s="4" t="s">
        <v>58</v>
      </c>
      <c r="Q52" s="2" t="s">
        <v>52</v>
      </c>
      <c r="R52" s="3" t="s">
        <v>95</v>
      </c>
      <c r="S52" s="3" t="s">
        <v>73</v>
      </c>
      <c r="T52" s="4" t="s">
        <v>55</v>
      </c>
      <c r="U52" s="4" t="s">
        <v>56</v>
      </c>
      <c r="V52" s="4" t="s">
        <v>57</v>
      </c>
      <c r="W52" s="4" t="s">
        <v>58</v>
      </c>
    </row>
    <row r="53" spans="1:23">
      <c r="A53" s="2" t="s">
        <v>46</v>
      </c>
      <c r="B53" s="5">
        <v>24.5337668965505</v>
      </c>
      <c r="C53" s="5">
        <v>28.408005992175</v>
      </c>
      <c r="D53" s="6">
        <f t="shared" ref="D53:D67" si="18">C53-B53</f>
        <v>3.8742390956245</v>
      </c>
      <c r="E53" s="6"/>
      <c r="F53" s="6">
        <f>D53-E55</f>
        <v>-0.107755914029067</v>
      </c>
      <c r="G53" s="6">
        <f t="shared" ref="G53:G67" si="19">POWER(2,-F53)</f>
        <v>1.0775508214883</v>
      </c>
      <c r="I53" s="2" t="s">
        <v>46</v>
      </c>
      <c r="J53" s="5">
        <v>24.0773807149605</v>
      </c>
      <c r="K53" s="5">
        <v>28.6466509231106</v>
      </c>
      <c r="L53" s="6">
        <f t="shared" ref="L53:L67" si="20">K53-J53</f>
        <v>4.5692702081501</v>
      </c>
      <c r="M53" s="6"/>
      <c r="N53" s="6">
        <f>L53-M55</f>
        <v>-0.0509272084923014</v>
      </c>
      <c r="O53" s="6">
        <f t="shared" ref="O53:O67" si="21">POWER(2,-N53)</f>
        <v>1.03593049413178</v>
      </c>
      <c r="Q53" s="2" t="s">
        <v>46</v>
      </c>
      <c r="R53" s="5">
        <v>25.097277700002</v>
      </c>
      <c r="S53" s="5">
        <v>29.2065151620062</v>
      </c>
      <c r="T53" s="6">
        <f t="shared" ref="T53:T67" si="22">S53-R53</f>
        <v>4.1092374620042</v>
      </c>
      <c r="U53" s="6"/>
      <c r="V53" s="6">
        <f>T53-U55</f>
        <v>0.0659607185905324</v>
      </c>
      <c r="W53" s="6">
        <f t="shared" ref="W53:W67" si="23">POWER(2,-V53)</f>
        <v>0.955308946987577</v>
      </c>
    </row>
    <row r="54" spans="1:23">
      <c r="A54" s="2" t="s">
        <v>46</v>
      </c>
      <c r="B54" s="5">
        <v>24.6168124161662</v>
      </c>
      <c r="C54" s="5">
        <v>28.4594233673565</v>
      </c>
      <c r="D54" s="6">
        <f t="shared" si="18"/>
        <v>3.8426109511903</v>
      </c>
      <c r="E54" s="6"/>
      <c r="F54" s="6">
        <f>D54-E55</f>
        <v>-0.139384058463268</v>
      </c>
      <c r="G54" s="6">
        <f t="shared" si="19"/>
        <v>1.10143477096768</v>
      </c>
      <c r="I54" s="2" t="s">
        <v>46</v>
      </c>
      <c r="J54" s="5">
        <v>24.110338856788</v>
      </c>
      <c r="K54" s="5">
        <v>28.7824470876336</v>
      </c>
      <c r="L54" s="6">
        <f t="shared" si="20"/>
        <v>4.6721082308456</v>
      </c>
      <c r="M54" s="6"/>
      <c r="N54" s="6">
        <f>L54-M55</f>
        <v>0.0519108142031994</v>
      </c>
      <c r="O54" s="6">
        <f t="shared" si="21"/>
        <v>0.96465781681021</v>
      </c>
      <c r="Q54" s="2" t="s">
        <v>46</v>
      </c>
      <c r="R54" s="5">
        <v>25.4373037113704</v>
      </c>
      <c r="S54" s="5">
        <v>29.3888296943496</v>
      </c>
      <c r="T54" s="6">
        <f t="shared" si="22"/>
        <v>3.9515259829792</v>
      </c>
      <c r="U54" s="6"/>
      <c r="V54" s="6">
        <f>T54-U55</f>
        <v>-0.0917507604344676</v>
      </c>
      <c r="W54" s="6">
        <f t="shared" si="23"/>
        <v>1.06566261660797</v>
      </c>
    </row>
    <row r="55" spans="1:23">
      <c r="A55" s="2" t="s">
        <v>46</v>
      </c>
      <c r="B55" s="5">
        <v>24.6612438680224</v>
      </c>
      <c r="C55" s="5">
        <v>28.8903788501683</v>
      </c>
      <c r="D55" s="6">
        <f t="shared" si="18"/>
        <v>4.2291349821459</v>
      </c>
      <c r="E55" s="6">
        <f>AVERAGE(D53:D55)</f>
        <v>3.98199500965357</v>
      </c>
      <c r="F55" s="6">
        <f>D55-E55</f>
        <v>0.247139972492334</v>
      </c>
      <c r="G55" s="6">
        <f t="shared" si="19"/>
        <v>0.842565078577275</v>
      </c>
      <c r="I55" s="2" t="s">
        <v>46</v>
      </c>
      <c r="J55" s="5">
        <v>24.3218203923099</v>
      </c>
      <c r="K55" s="5">
        <v>28.9410342032414</v>
      </c>
      <c r="L55" s="6">
        <f t="shared" si="20"/>
        <v>4.6192138109315</v>
      </c>
      <c r="M55" s="6">
        <f>AVERAGE(L53:L55)</f>
        <v>4.6201974166424</v>
      </c>
      <c r="N55" s="6">
        <f>L55-M55</f>
        <v>-0.000983605710897173</v>
      </c>
      <c r="O55" s="6">
        <f t="shared" si="21"/>
        <v>1.00068201599251</v>
      </c>
      <c r="Q55" s="2" t="s">
        <v>46</v>
      </c>
      <c r="R55" s="5">
        <v>25.5680749364116</v>
      </c>
      <c r="S55" s="5">
        <v>29.6371417216692</v>
      </c>
      <c r="T55" s="6">
        <f t="shared" si="22"/>
        <v>4.0690667852576</v>
      </c>
      <c r="U55" s="6">
        <f>AVERAGE(T53:T55)</f>
        <v>4.04327674341367</v>
      </c>
      <c r="V55" s="6">
        <f>T55-U55</f>
        <v>0.0257900418439343</v>
      </c>
      <c r="W55" s="6">
        <f t="shared" si="23"/>
        <v>0.982282538309733</v>
      </c>
    </row>
    <row r="56" spans="1:23">
      <c r="A56" s="2" t="s">
        <v>59</v>
      </c>
      <c r="B56" s="5">
        <v>23.9098080910736</v>
      </c>
      <c r="C56" s="5">
        <v>25.4341011553744</v>
      </c>
      <c r="D56" s="6">
        <f t="shared" si="18"/>
        <v>1.5242930643008</v>
      </c>
      <c r="E56" s="6"/>
      <c r="F56" s="6">
        <f>D56-E55</f>
        <v>-2.45770194535277</v>
      </c>
      <c r="G56" s="6">
        <f t="shared" si="19"/>
        <v>5.49340990140129</v>
      </c>
      <c r="I56" s="2" t="s">
        <v>60</v>
      </c>
      <c r="J56" s="5">
        <v>24.410606987213</v>
      </c>
      <c r="K56" s="5">
        <v>28.2348636599054</v>
      </c>
      <c r="L56" s="6">
        <f t="shared" si="20"/>
        <v>3.8242566726924</v>
      </c>
      <c r="M56" s="6"/>
      <c r="N56" s="6">
        <f>L56-M55</f>
        <v>-0.795940743949999</v>
      </c>
      <c r="O56" s="6">
        <f t="shared" si="21"/>
        <v>1.73620914213475</v>
      </c>
      <c r="Q56" s="2" t="s">
        <v>61</v>
      </c>
      <c r="R56" s="5">
        <v>27.7964943147449</v>
      </c>
      <c r="S56" s="5">
        <v>30.2964097452809</v>
      </c>
      <c r="T56" s="6">
        <f t="shared" si="22"/>
        <v>2.499915430536</v>
      </c>
      <c r="U56" s="6"/>
      <c r="V56" s="6">
        <f>T56-U55</f>
        <v>-1.54336131287767</v>
      </c>
      <c r="W56" s="6">
        <f t="shared" si="23"/>
        <v>2.91472810965443</v>
      </c>
    </row>
    <row r="57" spans="1:23">
      <c r="A57" s="2" t="s">
        <v>59</v>
      </c>
      <c r="B57" s="5">
        <v>24.2828048686627</v>
      </c>
      <c r="C57" s="5">
        <v>25.6422097148175</v>
      </c>
      <c r="D57" s="6">
        <f t="shared" si="18"/>
        <v>1.3594048461548</v>
      </c>
      <c r="E57" s="6"/>
      <c r="F57" s="6">
        <f>D57-E55</f>
        <v>-2.62259016349877</v>
      </c>
      <c r="G57" s="6">
        <f t="shared" si="19"/>
        <v>6.15854764353513</v>
      </c>
      <c r="I57" s="2" t="s">
        <v>60</v>
      </c>
      <c r="J57" s="5">
        <v>24.4647927521208</v>
      </c>
      <c r="K57" s="5">
        <v>28.2677280077875</v>
      </c>
      <c r="L57" s="6">
        <f t="shared" si="20"/>
        <v>3.8029352556667</v>
      </c>
      <c r="M57" s="6"/>
      <c r="N57" s="6">
        <f>L57-M55</f>
        <v>-0.817262160975699</v>
      </c>
      <c r="O57" s="6">
        <f t="shared" si="21"/>
        <v>1.76205891370976</v>
      </c>
      <c r="Q57" s="2" t="s">
        <v>61</v>
      </c>
      <c r="R57" s="5">
        <v>27.8892491944527</v>
      </c>
      <c r="S57" s="5">
        <v>30.4705974889601</v>
      </c>
      <c r="T57" s="6">
        <f t="shared" si="22"/>
        <v>2.5813482945074</v>
      </c>
      <c r="U57" s="6"/>
      <c r="V57" s="6">
        <f>T57-U55</f>
        <v>-1.46192844890627</v>
      </c>
      <c r="W57" s="6">
        <f t="shared" si="23"/>
        <v>2.75476346567515</v>
      </c>
    </row>
    <row r="58" spans="1:23">
      <c r="A58" s="2" t="s">
        <v>59</v>
      </c>
      <c r="B58" s="5">
        <v>24.3636737596783</v>
      </c>
      <c r="C58" s="5">
        <v>25.80592285693</v>
      </c>
      <c r="D58" s="6">
        <f t="shared" si="18"/>
        <v>1.4422490972517</v>
      </c>
      <c r="E58" s="6"/>
      <c r="F58" s="6">
        <f>D58-E55</f>
        <v>-2.53974591240187</v>
      </c>
      <c r="G58" s="6">
        <f t="shared" si="19"/>
        <v>5.81486586432169</v>
      </c>
      <c r="I58" s="2" t="s">
        <v>60</v>
      </c>
      <c r="J58" s="5">
        <v>24.6191960596411</v>
      </c>
      <c r="K58" s="5">
        <v>28.2734194067241</v>
      </c>
      <c r="L58" s="6">
        <f t="shared" si="20"/>
        <v>3.654223347083</v>
      </c>
      <c r="M58" s="6"/>
      <c r="N58" s="6">
        <f>L58-M55</f>
        <v>-0.965974069559402</v>
      </c>
      <c r="O58" s="6">
        <f t="shared" si="21"/>
        <v>1.95338194828011</v>
      </c>
      <c r="Q58" s="2" t="s">
        <v>61</v>
      </c>
      <c r="R58" s="5">
        <v>28.2490502542408</v>
      </c>
      <c r="S58" s="5">
        <v>30.732573197537</v>
      </c>
      <c r="T58" s="6">
        <f t="shared" si="22"/>
        <v>2.4835229432962</v>
      </c>
      <c r="U58" s="6"/>
      <c r="V58" s="6">
        <f>T58-U55</f>
        <v>-1.55975380011747</v>
      </c>
      <c r="W58" s="6">
        <f t="shared" si="23"/>
        <v>2.94803530130855</v>
      </c>
    </row>
    <row r="59" spans="1:23">
      <c r="A59" s="2" t="s">
        <v>62</v>
      </c>
      <c r="B59" s="5">
        <v>26.1025031988154</v>
      </c>
      <c r="C59" s="5">
        <v>27.0250671373455</v>
      </c>
      <c r="D59" s="6">
        <f t="shared" si="18"/>
        <v>0.9225639385301</v>
      </c>
      <c r="E59" s="6"/>
      <c r="F59" s="6">
        <f>D59-E55</f>
        <v>-3.05943107112347</v>
      </c>
      <c r="G59" s="6">
        <f t="shared" si="19"/>
        <v>8.33643795206446</v>
      </c>
      <c r="I59" s="2" t="s">
        <v>63</v>
      </c>
      <c r="J59" s="5">
        <v>24.0984643763091</v>
      </c>
      <c r="K59" s="5">
        <v>27.8221073206297</v>
      </c>
      <c r="L59" s="6">
        <f t="shared" si="20"/>
        <v>3.7236429443206</v>
      </c>
      <c r="M59" s="6"/>
      <c r="N59" s="6">
        <f>L59-M55</f>
        <v>-0.896554472321797</v>
      </c>
      <c r="O59" s="6">
        <f t="shared" si="21"/>
        <v>1.86161465401871</v>
      </c>
      <c r="Q59" s="2" t="s">
        <v>64</v>
      </c>
      <c r="R59" s="5">
        <v>26.6608157843478</v>
      </c>
      <c r="S59" s="5">
        <v>30.1637091455235</v>
      </c>
      <c r="T59" s="6">
        <f t="shared" si="22"/>
        <v>3.5028933611757</v>
      </c>
      <c r="U59" s="6"/>
      <c r="V59" s="6">
        <f>T59-U55</f>
        <v>-0.540383382237965</v>
      </c>
      <c r="W59" s="6">
        <f t="shared" si="23"/>
        <v>1.45435894778124</v>
      </c>
    </row>
    <row r="60" spans="1:23">
      <c r="A60" s="2" t="s">
        <v>62</v>
      </c>
      <c r="B60" s="5">
        <v>26.1391878111962</v>
      </c>
      <c r="C60" s="5">
        <v>27.1355022235671</v>
      </c>
      <c r="D60" s="6">
        <f t="shared" si="18"/>
        <v>0.9963144123709</v>
      </c>
      <c r="E60" s="6"/>
      <c r="F60" s="6">
        <f>D60-E55</f>
        <v>-2.98568059728267</v>
      </c>
      <c r="G60" s="6">
        <f t="shared" si="19"/>
        <v>7.92098912904386</v>
      </c>
      <c r="I60" s="2" t="s">
        <v>63</v>
      </c>
      <c r="J60" s="5">
        <v>24.1466046643589</v>
      </c>
      <c r="K60" s="5">
        <v>27.9825287554057</v>
      </c>
      <c r="L60" s="6">
        <f t="shared" si="20"/>
        <v>3.8359240910468</v>
      </c>
      <c r="M60" s="6"/>
      <c r="N60" s="6">
        <f>L60-M55</f>
        <v>-0.7842733255956</v>
      </c>
      <c r="O60" s="6">
        <f t="shared" si="21"/>
        <v>1.72222462960809</v>
      </c>
      <c r="Q60" s="2" t="s">
        <v>64</v>
      </c>
      <c r="R60" s="5">
        <v>26.6884592864896</v>
      </c>
      <c r="S60" s="5">
        <v>30.6051822826172</v>
      </c>
      <c r="T60" s="6">
        <f t="shared" si="22"/>
        <v>3.9167229961276</v>
      </c>
      <c r="U60" s="6"/>
      <c r="V60" s="6">
        <f>T60-U55</f>
        <v>-0.126553747286066</v>
      </c>
      <c r="W60" s="6">
        <f t="shared" si="23"/>
        <v>1.09168281548528</v>
      </c>
    </row>
    <row r="61" spans="1:23">
      <c r="A61" s="2" t="s">
        <v>62</v>
      </c>
      <c r="B61" s="5">
        <v>26.5153266965656</v>
      </c>
      <c r="C61" s="5">
        <v>27.4817947830351</v>
      </c>
      <c r="D61" s="6">
        <f t="shared" si="18"/>
        <v>0.966468086469497</v>
      </c>
      <c r="E61" s="6"/>
      <c r="F61" s="6">
        <f>D61-E55</f>
        <v>-3.01552692318407</v>
      </c>
      <c r="G61" s="6">
        <f t="shared" si="19"/>
        <v>8.08656453157831</v>
      </c>
      <c r="I61" s="2" t="s">
        <v>63</v>
      </c>
      <c r="J61" s="5">
        <v>24.3779297701523</v>
      </c>
      <c r="K61" s="5">
        <v>27.9879350621916</v>
      </c>
      <c r="L61" s="6">
        <f t="shared" si="20"/>
        <v>3.6100052920393</v>
      </c>
      <c r="M61" s="6"/>
      <c r="N61" s="6">
        <f>L61-M55</f>
        <v>-1.0101921246031</v>
      </c>
      <c r="O61" s="6">
        <f t="shared" si="21"/>
        <v>2.01417931177583</v>
      </c>
      <c r="Q61" s="2" t="s">
        <v>64</v>
      </c>
      <c r="R61" s="5">
        <v>26.8134968955717</v>
      </c>
      <c r="S61" s="5">
        <v>30.6706961599807</v>
      </c>
      <c r="T61" s="6">
        <f t="shared" si="22"/>
        <v>3.857199264409</v>
      </c>
      <c r="U61" s="6"/>
      <c r="V61" s="6">
        <f>T61-U55</f>
        <v>-0.186077479004665</v>
      </c>
      <c r="W61" s="6">
        <f t="shared" si="23"/>
        <v>1.13766632386651</v>
      </c>
    </row>
    <row r="62" spans="1:23">
      <c r="A62" s="2" t="s">
        <v>65</v>
      </c>
      <c r="B62" s="5">
        <v>26.1749003998473</v>
      </c>
      <c r="C62" s="5">
        <v>26.8614540648925</v>
      </c>
      <c r="D62" s="6">
        <f t="shared" si="18"/>
        <v>0.686553665045199</v>
      </c>
      <c r="E62" s="6"/>
      <c r="F62" s="6">
        <f>D62-E55</f>
        <v>-3.29544134460837</v>
      </c>
      <c r="G62" s="6">
        <f t="shared" si="19"/>
        <v>9.81808287487424</v>
      </c>
      <c r="I62" s="2" t="s">
        <v>66</v>
      </c>
      <c r="J62" s="5">
        <v>23.284946917615</v>
      </c>
      <c r="K62" s="5">
        <v>27.495338350839</v>
      </c>
      <c r="L62" s="6">
        <f t="shared" si="20"/>
        <v>4.210391433224</v>
      </c>
      <c r="M62" s="6"/>
      <c r="N62" s="6">
        <f>L62-M55</f>
        <v>-0.409805983418399</v>
      </c>
      <c r="O62" s="6">
        <f t="shared" si="21"/>
        <v>1.32850714172343</v>
      </c>
      <c r="Q62" s="2" t="s">
        <v>67</v>
      </c>
      <c r="R62" s="5">
        <v>26.3988717905255</v>
      </c>
      <c r="S62" s="5">
        <v>29.715848080441</v>
      </c>
      <c r="T62" s="6">
        <f t="shared" si="22"/>
        <v>3.3169762899155</v>
      </c>
      <c r="U62" s="6"/>
      <c r="V62" s="6">
        <f>T62-U55</f>
        <v>-0.726300453498168</v>
      </c>
      <c r="W62" s="6">
        <f t="shared" si="23"/>
        <v>1.65439124204267</v>
      </c>
    </row>
    <row r="63" spans="1:23">
      <c r="A63" s="2" t="s">
        <v>65</v>
      </c>
      <c r="B63" s="5">
        <v>26.3496116935103</v>
      </c>
      <c r="C63" s="5">
        <v>27.0285728297108</v>
      </c>
      <c r="D63" s="6">
        <f t="shared" si="18"/>
        <v>0.678961136200499</v>
      </c>
      <c r="E63" s="6"/>
      <c r="F63" s="6">
        <f>D63-E55</f>
        <v>-3.30303387345307</v>
      </c>
      <c r="G63" s="6">
        <f t="shared" si="19"/>
        <v>9.86988909372886</v>
      </c>
      <c r="I63" s="2" t="s">
        <v>66</v>
      </c>
      <c r="J63" s="5">
        <v>23.3282186354261</v>
      </c>
      <c r="K63" s="5">
        <v>27.5122398156451</v>
      </c>
      <c r="L63" s="6">
        <f t="shared" si="20"/>
        <v>4.184021180219</v>
      </c>
      <c r="M63" s="6"/>
      <c r="N63" s="6">
        <f>L63-M55</f>
        <v>-0.436176236423401</v>
      </c>
      <c r="O63" s="6">
        <f t="shared" si="21"/>
        <v>1.35301350208121</v>
      </c>
      <c r="Q63" s="2" t="s">
        <v>67</v>
      </c>
      <c r="R63" s="5">
        <v>26.6710120009743</v>
      </c>
      <c r="S63" s="5">
        <v>30.3816135669329</v>
      </c>
      <c r="T63" s="6">
        <f t="shared" si="22"/>
        <v>3.7106015659586</v>
      </c>
      <c r="U63" s="6"/>
      <c r="V63" s="6">
        <f>T63-U55</f>
        <v>-0.332675177455068</v>
      </c>
      <c r="W63" s="6">
        <f t="shared" si="23"/>
        <v>1.2593464063945</v>
      </c>
    </row>
    <row r="64" spans="1:23">
      <c r="A64" s="2" t="s">
        <v>65</v>
      </c>
      <c r="B64" s="5">
        <v>26.6484948839189</v>
      </c>
      <c r="C64" s="5">
        <v>27.0399335183404</v>
      </c>
      <c r="D64" s="6">
        <f t="shared" si="18"/>
        <v>0.391438634421501</v>
      </c>
      <c r="E64" s="6"/>
      <c r="F64" s="6">
        <f>D64-E55</f>
        <v>-3.59055637523207</v>
      </c>
      <c r="G64" s="6">
        <f t="shared" si="19"/>
        <v>12.0466188612233</v>
      </c>
      <c r="I64" s="2" t="s">
        <v>66</v>
      </c>
      <c r="J64" s="5">
        <v>23.5022535562504</v>
      </c>
      <c r="K64" s="5">
        <v>27.6304020986349</v>
      </c>
      <c r="L64" s="6">
        <f t="shared" si="20"/>
        <v>4.1281485423845</v>
      </c>
      <c r="M64" s="6"/>
      <c r="N64" s="6">
        <f>L64-M55</f>
        <v>-0.492048874257898</v>
      </c>
      <c r="O64" s="6">
        <f t="shared" si="21"/>
        <v>1.40644084517862</v>
      </c>
      <c r="Q64" s="2" t="s">
        <v>67</v>
      </c>
      <c r="R64" s="5">
        <v>26.7613069418064</v>
      </c>
      <c r="S64" s="5">
        <v>30.5281888354016</v>
      </c>
      <c r="T64" s="6">
        <f t="shared" si="22"/>
        <v>3.7668818935952</v>
      </c>
      <c r="U64" s="6"/>
      <c r="V64" s="6">
        <f>T64-U55</f>
        <v>-0.276394849818465</v>
      </c>
      <c r="W64" s="6">
        <f t="shared" si="23"/>
        <v>1.21116452104626</v>
      </c>
    </row>
    <row r="65" spans="1:23">
      <c r="A65" s="2" t="s">
        <v>68</v>
      </c>
      <c r="B65" s="5">
        <v>25.7096873606924</v>
      </c>
      <c r="C65" s="5">
        <v>26.4294382438609</v>
      </c>
      <c r="D65" s="6">
        <f t="shared" si="18"/>
        <v>0.719750883168501</v>
      </c>
      <c r="E65" s="6"/>
      <c r="F65" s="6">
        <f>D65-E55</f>
        <v>-3.26224412648506</v>
      </c>
      <c r="G65" s="6">
        <f t="shared" si="19"/>
        <v>9.5947427529753</v>
      </c>
      <c r="I65" s="2" t="s">
        <v>69</v>
      </c>
      <c r="J65" s="5">
        <v>25.1743976594148</v>
      </c>
      <c r="K65" s="5">
        <v>28.585180508697</v>
      </c>
      <c r="L65" s="6">
        <f t="shared" si="20"/>
        <v>3.4107828492822</v>
      </c>
      <c r="M65" s="6"/>
      <c r="N65" s="6">
        <f>L65-M55</f>
        <v>-1.2094145673602</v>
      </c>
      <c r="O65" s="6">
        <f t="shared" si="21"/>
        <v>2.31243781098047</v>
      </c>
      <c r="Q65" s="2" t="s">
        <v>70</v>
      </c>
      <c r="R65" s="5">
        <v>27.0561739256562</v>
      </c>
      <c r="S65" s="5">
        <v>30.479294471273</v>
      </c>
      <c r="T65" s="6">
        <f t="shared" si="22"/>
        <v>3.4231205456168</v>
      </c>
      <c r="U65" s="6"/>
      <c r="V65" s="6">
        <f>T65-U55</f>
        <v>-0.620156197796866</v>
      </c>
      <c r="W65" s="6">
        <f t="shared" si="23"/>
        <v>1.53704158479414</v>
      </c>
    </row>
    <row r="66" spans="1:23">
      <c r="A66" s="2" t="s">
        <v>68</v>
      </c>
      <c r="B66" s="5">
        <v>25.7133145820598</v>
      </c>
      <c r="C66" s="5">
        <v>26.5370780908539</v>
      </c>
      <c r="D66" s="6">
        <f t="shared" si="18"/>
        <v>0.823763508794098</v>
      </c>
      <c r="E66" s="6"/>
      <c r="F66" s="6">
        <f>D66-E55</f>
        <v>-3.15823150085947</v>
      </c>
      <c r="G66" s="6">
        <f t="shared" si="19"/>
        <v>8.92734698297826</v>
      </c>
      <c r="I66" s="2" t="s">
        <v>69</v>
      </c>
      <c r="J66" s="5">
        <v>25.2210596450591</v>
      </c>
      <c r="K66" s="5">
        <v>28.9057417066989</v>
      </c>
      <c r="L66" s="6">
        <f t="shared" si="20"/>
        <v>3.6846820616398</v>
      </c>
      <c r="M66" s="6"/>
      <c r="N66" s="6">
        <f>L66-M55</f>
        <v>-0.935515355002598</v>
      </c>
      <c r="O66" s="6">
        <f t="shared" si="21"/>
        <v>1.91257371676717</v>
      </c>
      <c r="Q66" s="2" t="s">
        <v>70</v>
      </c>
      <c r="R66" s="5">
        <v>27.305560620508</v>
      </c>
      <c r="S66" s="5">
        <v>30.9871219231918</v>
      </c>
      <c r="T66" s="6">
        <f t="shared" si="22"/>
        <v>3.6815613026838</v>
      </c>
      <c r="U66" s="6"/>
      <c r="V66" s="6">
        <f>T66-U55</f>
        <v>-0.361715440729866</v>
      </c>
      <c r="W66" s="6">
        <f t="shared" si="23"/>
        <v>1.28495286649869</v>
      </c>
    </row>
    <row r="67" spans="1:23">
      <c r="A67" s="2" t="s">
        <v>68</v>
      </c>
      <c r="B67" s="5">
        <v>25.9416734222042</v>
      </c>
      <c r="C67" s="5">
        <v>26.5498013929986</v>
      </c>
      <c r="D67" s="6">
        <f t="shared" si="18"/>
        <v>0.608127970794399</v>
      </c>
      <c r="E67" s="6"/>
      <c r="F67" s="6">
        <f>D67-E55</f>
        <v>-3.37386703885917</v>
      </c>
      <c r="G67" s="6">
        <f t="shared" si="19"/>
        <v>10.3665722791384</v>
      </c>
      <c r="I67" s="2" t="s">
        <v>69</v>
      </c>
      <c r="J67" s="5">
        <v>25.2715041595518</v>
      </c>
      <c r="K67" s="5">
        <v>29.1785971501438</v>
      </c>
      <c r="L67" s="6">
        <f t="shared" si="20"/>
        <v>3.907092990592</v>
      </c>
      <c r="M67" s="6"/>
      <c r="N67" s="6">
        <f>L67-M55</f>
        <v>-0.713104426050397</v>
      </c>
      <c r="O67" s="6">
        <f t="shared" si="21"/>
        <v>1.63932786983093</v>
      </c>
      <c r="Q67" s="2" t="s">
        <v>70</v>
      </c>
      <c r="R67" s="5">
        <v>27.4284696044302</v>
      </c>
      <c r="S67" s="5">
        <v>31.1542805926516</v>
      </c>
      <c r="T67" s="6">
        <f t="shared" si="22"/>
        <v>3.7258109882214</v>
      </c>
      <c r="U67" s="6"/>
      <c r="V67" s="6">
        <f>T67-U55</f>
        <v>-0.317465755192269</v>
      </c>
      <c r="W67" s="6">
        <f t="shared" si="23"/>
        <v>1.24613965049752</v>
      </c>
    </row>
    <row r="69" spans="1:23">
      <c r="A69" s="2" t="s">
        <v>52</v>
      </c>
      <c r="B69" s="3" t="s">
        <v>95</v>
      </c>
      <c r="C69" s="3" t="s">
        <v>74</v>
      </c>
      <c r="D69" s="4" t="s">
        <v>55</v>
      </c>
      <c r="E69" s="4" t="s">
        <v>56</v>
      </c>
      <c r="F69" s="4" t="s">
        <v>57</v>
      </c>
      <c r="G69" s="4" t="s">
        <v>58</v>
      </c>
      <c r="I69" s="2" t="s">
        <v>52</v>
      </c>
      <c r="J69" s="3" t="s">
        <v>95</v>
      </c>
      <c r="K69" s="3" t="s">
        <v>74</v>
      </c>
      <c r="L69" s="4" t="s">
        <v>55</v>
      </c>
      <c r="M69" s="4" t="s">
        <v>56</v>
      </c>
      <c r="N69" s="4" t="s">
        <v>57</v>
      </c>
      <c r="O69" s="4" t="s">
        <v>58</v>
      </c>
      <c r="Q69" s="2" t="s">
        <v>52</v>
      </c>
      <c r="R69" s="3" t="s">
        <v>95</v>
      </c>
      <c r="S69" s="3" t="s">
        <v>74</v>
      </c>
      <c r="T69" s="4" t="s">
        <v>55</v>
      </c>
      <c r="U69" s="4" t="s">
        <v>56</v>
      </c>
      <c r="V69" s="4" t="s">
        <v>57</v>
      </c>
      <c r="W69" s="4" t="s">
        <v>58</v>
      </c>
    </row>
    <row r="70" spans="1:23">
      <c r="A70" s="2" t="s">
        <v>46</v>
      </c>
      <c r="B70" s="5">
        <v>24.5337668965505</v>
      </c>
      <c r="C70" s="5">
        <v>31.7330942725093</v>
      </c>
      <c r="D70" s="6">
        <f t="shared" ref="D70:D84" si="24">C70-B70</f>
        <v>7.1993273759588</v>
      </c>
      <c r="E70" s="6"/>
      <c r="F70" s="6">
        <f>D70-E72</f>
        <v>-0.357870123729199</v>
      </c>
      <c r="G70" s="6">
        <f t="shared" ref="G70:G84" si="25">POWER(2,-F70)</f>
        <v>1.28153255108693</v>
      </c>
      <c r="I70" s="2" t="s">
        <v>46</v>
      </c>
      <c r="J70" s="5">
        <v>24.0773807149605</v>
      </c>
      <c r="K70" s="5">
        <v>32.8535846296102</v>
      </c>
      <c r="L70" s="6">
        <f t="shared" ref="L70:L84" si="26">K70-J70</f>
        <v>8.7762039146497</v>
      </c>
      <c r="M70" s="6"/>
      <c r="N70" s="6">
        <f>L70-M72</f>
        <v>0.020696950956598</v>
      </c>
      <c r="O70" s="6">
        <f t="shared" ref="O70:O84" si="27">POWER(2,-N70)</f>
        <v>0.985756380802726</v>
      </c>
      <c r="Q70" s="2" t="s">
        <v>46</v>
      </c>
      <c r="R70" s="5">
        <v>25.097277700002</v>
      </c>
      <c r="S70" s="5">
        <v>32.6717800163366</v>
      </c>
      <c r="T70" s="6">
        <f t="shared" ref="T70:T84" si="28">S70-R70</f>
        <v>7.5745023163346</v>
      </c>
      <c r="U70" s="6"/>
      <c r="V70" s="6">
        <f>T70-U72</f>
        <v>0.0243287972607327</v>
      </c>
      <c r="W70" s="6">
        <f t="shared" ref="W70:W84" si="29">POWER(2,-V70)</f>
        <v>0.983277954629994</v>
      </c>
    </row>
    <row r="71" spans="1:23">
      <c r="A71" s="2" t="s">
        <v>46</v>
      </c>
      <c r="B71" s="5">
        <v>24.6168124161662</v>
      </c>
      <c r="C71" s="5">
        <v>32.2154351149394</v>
      </c>
      <c r="D71" s="6">
        <f t="shared" si="24"/>
        <v>7.5986226987732</v>
      </c>
      <c r="E71" s="6"/>
      <c r="F71" s="6">
        <f>D71-E72</f>
        <v>0.0414251990852001</v>
      </c>
      <c r="G71" s="6">
        <f t="shared" si="25"/>
        <v>0.971694562563433</v>
      </c>
      <c r="I71" s="2" t="s">
        <v>46</v>
      </c>
      <c r="J71" s="5">
        <v>24.110338856788</v>
      </c>
      <c r="K71" s="5">
        <v>32.9002175738242</v>
      </c>
      <c r="L71" s="6">
        <f t="shared" si="26"/>
        <v>8.7898787170362</v>
      </c>
      <c r="M71" s="6"/>
      <c r="N71" s="6">
        <f>L71-M72</f>
        <v>0.0343717533431018</v>
      </c>
      <c r="O71" s="6">
        <f t="shared" si="27"/>
        <v>0.97645688334515</v>
      </c>
      <c r="Q71" s="2" t="s">
        <v>46</v>
      </c>
      <c r="R71" s="5">
        <v>25.4373037113704</v>
      </c>
      <c r="S71" s="5">
        <v>32.9758693174486</v>
      </c>
      <c r="T71" s="6">
        <f t="shared" si="28"/>
        <v>7.5385656060782</v>
      </c>
      <c r="U71" s="6"/>
      <c r="V71" s="6">
        <f>T71-U72</f>
        <v>-0.0116079129956681</v>
      </c>
      <c r="W71" s="6">
        <f t="shared" si="29"/>
        <v>1.00807844814856</v>
      </c>
    </row>
    <row r="72" spans="1:23">
      <c r="A72" s="2" t="s">
        <v>46</v>
      </c>
      <c r="B72" s="5">
        <v>24.6612438680224</v>
      </c>
      <c r="C72" s="5">
        <v>32.5348862923544</v>
      </c>
      <c r="D72" s="6">
        <f t="shared" si="24"/>
        <v>7.873642424332</v>
      </c>
      <c r="E72" s="6">
        <f>AVERAGE(D70:D72)</f>
        <v>7.557197499688</v>
      </c>
      <c r="F72" s="6">
        <f>D72-E72</f>
        <v>0.316444924643999</v>
      </c>
      <c r="G72" s="6">
        <f t="shared" si="25"/>
        <v>0.803046300480631</v>
      </c>
      <c r="I72" s="2" t="s">
        <v>46</v>
      </c>
      <c r="J72" s="5">
        <v>24.3218203923099</v>
      </c>
      <c r="K72" s="5">
        <v>33.0222586517033</v>
      </c>
      <c r="L72" s="6">
        <f t="shared" si="26"/>
        <v>8.7004382593934</v>
      </c>
      <c r="M72" s="6">
        <f>AVERAGE(L70:L72)</f>
        <v>8.7555069636931</v>
      </c>
      <c r="N72" s="6">
        <f>L72-M72</f>
        <v>-0.0550687042996998</v>
      </c>
      <c r="O72" s="6">
        <f t="shared" si="27"/>
        <v>1.03890857722298</v>
      </c>
      <c r="Q72" s="2" t="s">
        <v>46</v>
      </c>
      <c r="R72" s="5">
        <v>25.5680749364116</v>
      </c>
      <c r="S72" s="5">
        <v>33.1055275712204</v>
      </c>
      <c r="T72" s="6">
        <f t="shared" si="28"/>
        <v>7.5374526348088</v>
      </c>
      <c r="U72" s="6">
        <f>AVERAGE(T70:T72)</f>
        <v>7.55017351907387</v>
      </c>
      <c r="V72" s="6">
        <f>T72-U72</f>
        <v>-0.0127208842650646</v>
      </c>
      <c r="W72" s="6">
        <f t="shared" si="29"/>
        <v>1.00885643323906</v>
      </c>
    </row>
    <row r="73" spans="1:23">
      <c r="A73" s="2" t="s">
        <v>59</v>
      </c>
      <c r="B73" s="5">
        <v>23.9098080910736</v>
      </c>
      <c r="C73" s="5">
        <v>30.673086740553</v>
      </c>
      <c r="D73" s="6">
        <f t="shared" si="24"/>
        <v>6.7632786494794</v>
      </c>
      <c r="E73" s="6"/>
      <c r="F73" s="6">
        <f>D73-E72</f>
        <v>-0.793918850208602</v>
      </c>
      <c r="G73" s="6">
        <f t="shared" si="25"/>
        <v>1.73377760146524</v>
      </c>
      <c r="I73" s="2" t="s">
        <v>60</v>
      </c>
      <c r="J73" s="5">
        <v>24.410606987213</v>
      </c>
      <c r="K73" s="5">
        <v>32.3027042089505</v>
      </c>
      <c r="L73" s="6">
        <f t="shared" si="26"/>
        <v>7.8920972217375</v>
      </c>
      <c r="M73" s="6"/>
      <c r="N73" s="6">
        <f>L73-M72</f>
        <v>-0.863409741955596</v>
      </c>
      <c r="O73" s="6">
        <f t="shared" si="27"/>
        <v>1.81933314173294</v>
      </c>
      <c r="Q73" s="2" t="s">
        <v>61</v>
      </c>
      <c r="R73" s="5">
        <v>27.7964943147449</v>
      </c>
      <c r="S73" s="5">
        <v>33.9620953198227</v>
      </c>
      <c r="T73" s="6">
        <f t="shared" si="28"/>
        <v>6.1656010050778</v>
      </c>
      <c r="U73" s="6"/>
      <c r="V73" s="6">
        <f>T73-U72</f>
        <v>-1.38457251399607</v>
      </c>
      <c r="W73" s="6">
        <f t="shared" si="29"/>
        <v>2.61094580831789</v>
      </c>
    </row>
    <row r="74" spans="1:23">
      <c r="A74" s="2" t="s">
        <v>59</v>
      </c>
      <c r="B74" s="5">
        <v>24.2828048686627</v>
      </c>
      <c r="C74" s="5">
        <v>30.7892745710188</v>
      </c>
      <c r="D74" s="6">
        <f t="shared" si="24"/>
        <v>6.5064697023561</v>
      </c>
      <c r="E74" s="6"/>
      <c r="F74" s="6">
        <f>D74-E72</f>
        <v>-1.0507277973319</v>
      </c>
      <c r="G74" s="6">
        <f t="shared" si="25"/>
        <v>2.07157463276899</v>
      </c>
      <c r="I74" s="2" t="s">
        <v>60</v>
      </c>
      <c r="J74" s="5">
        <v>24.4647927521208</v>
      </c>
      <c r="K74" s="5">
        <v>32.3216245342029</v>
      </c>
      <c r="L74" s="6">
        <f t="shared" si="26"/>
        <v>7.8568317820821</v>
      </c>
      <c r="M74" s="6"/>
      <c r="N74" s="6">
        <f>L74-M72</f>
        <v>-0.898675181611001</v>
      </c>
      <c r="O74" s="6">
        <f t="shared" si="27"/>
        <v>1.86435317218559</v>
      </c>
      <c r="Q74" s="2" t="s">
        <v>61</v>
      </c>
      <c r="R74" s="5">
        <v>27.8892491944527</v>
      </c>
      <c r="S74" s="5">
        <v>34.0580266773893</v>
      </c>
      <c r="T74" s="6">
        <f t="shared" si="28"/>
        <v>6.1687774829366</v>
      </c>
      <c r="U74" s="6"/>
      <c r="V74" s="6">
        <f>T74-U72</f>
        <v>-1.38139603613726</v>
      </c>
      <c r="W74" s="6">
        <f t="shared" si="29"/>
        <v>2.60520343885356</v>
      </c>
    </row>
    <row r="75" spans="1:23">
      <c r="A75" s="2" t="s">
        <v>59</v>
      </c>
      <c r="B75" s="5">
        <v>24.3636737596783</v>
      </c>
      <c r="C75" s="5">
        <v>31.2810416697483</v>
      </c>
      <c r="D75" s="6">
        <f t="shared" si="24"/>
        <v>6.91736791007</v>
      </c>
      <c r="E75" s="6"/>
      <c r="F75" s="6">
        <f>D75-E72</f>
        <v>-0.639829589618</v>
      </c>
      <c r="G75" s="6">
        <f t="shared" si="25"/>
        <v>1.55814510116818</v>
      </c>
      <c r="I75" s="2" t="s">
        <v>60</v>
      </c>
      <c r="J75" s="5">
        <v>24.6191960596411</v>
      </c>
      <c r="K75" s="5">
        <v>32.8256823067995</v>
      </c>
      <c r="L75" s="6">
        <f t="shared" si="26"/>
        <v>8.2064862471584</v>
      </c>
      <c r="M75" s="6"/>
      <c r="N75" s="6">
        <f>L75-M72</f>
        <v>-0.549020716534699</v>
      </c>
      <c r="O75" s="6">
        <f t="shared" si="27"/>
        <v>1.46309222998381</v>
      </c>
      <c r="Q75" s="2" t="s">
        <v>61</v>
      </c>
      <c r="R75" s="5">
        <v>28.2490502542408</v>
      </c>
      <c r="S75" s="5">
        <v>34.083232308512</v>
      </c>
      <c r="T75" s="6">
        <f t="shared" si="28"/>
        <v>5.8341820542712</v>
      </c>
      <c r="U75" s="6"/>
      <c r="V75" s="6">
        <f>T75-U72</f>
        <v>-1.71599146480266</v>
      </c>
      <c r="W75" s="6">
        <f t="shared" si="29"/>
        <v>3.28522336708322</v>
      </c>
    </row>
    <row r="76" spans="1:23">
      <c r="A76" s="2" t="s">
        <v>62</v>
      </c>
      <c r="B76" s="5">
        <v>26.1025031988154</v>
      </c>
      <c r="C76" s="5">
        <v>31.815712488857</v>
      </c>
      <c r="D76" s="6">
        <f t="shared" si="24"/>
        <v>5.7132092900416</v>
      </c>
      <c r="E76" s="6"/>
      <c r="F76" s="6">
        <f>D76-E72</f>
        <v>-1.8439882096464</v>
      </c>
      <c r="G76" s="6">
        <f t="shared" si="25"/>
        <v>3.5900108633636</v>
      </c>
      <c r="I76" s="2" t="s">
        <v>63</v>
      </c>
      <c r="J76" s="5">
        <v>24.0984643763091</v>
      </c>
      <c r="K76" s="5">
        <v>32.0964873764782</v>
      </c>
      <c r="L76" s="6">
        <f t="shared" si="26"/>
        <v>7.9980230001691</v>
      </c>
      <c r="M76" s="6"/>
      <c r="N76" s="6">
        <f>L76-M72</f>
        <v>-0.757483963523995</v>
      </c>
      <c r="O76" s="6">
        <f t="shared" si="27"/>
        <v>1.69053977872792</v>
      </c>
      <c r="Q76" s="2" t="s">
        <v>64</v>
      </c>
      <c r="R76" s="5">
        <v>26.6608157843478</v>
      </c>
      <c r="S76" s="5">
        <v>33.7715380511853</v>
      </c>
      <c r="T76" s="6">
        <f t="shared" si="28"/>
        <v>7.1107222668375</v>
      </c>
      <c r="U76" s="6"/>
      <c r="V76" s="6">
        <f>T76-U72</f>
        <v>-0.439451252236363</v>
      </c>
      <c r="W76" s="6">
        <f t="shared" si="29"/>
        <v>1.35608842352467</v>
      </c>
    </row>
    <row r="77" spans="1:23">
      <c r="A77" s="2" t="s">
        <v>62</v>
      </c>
      <c r="B77" s="5">
        <v>26.1391878111962</v>
      </c>
      <c r="C77" s="5">
        <v>32.2955060552598</v>
      </c>
      <c r="D77" s="6">
        <f t="shared" si="24"/>
        <v>6.1563182440636</v>
      </c>
      <c r="E77" s="6"/>
      <c r="F77" s="6">
        <f>D77-E72</f>
        <v>-1.4008792556244</v>
      </c>
      <c r="G77" s="6">
        <f t="shared" si="25"/>
        <v>2.64062466933454</v>
      </c>
      <c r="I77" s="2" t="s">
        <v>63</v>
      </c>
      <c r="J77" s="5">
        <v>24.1466046643589</v>
      </c>
      <c r="K77" s="5">
        <v>32.1881384602181</v>
      </c>
      <c r="L77" s="6">
        <f t="shared" si="26"/>
        <v>8.0415337958592</v>
      </c>
      <c r="M77" s="6"/>
      <c r="N77" s="6">
        <f>L77-M72</f>
        <v>-0.713973167833899</v>
      </c>
      <c r="O77" s="6">
        <f t="shared" si="27"/>
        <v>1.64031531447527</v>
      </c>
      <c r="Q77" s="2" t="s">
        <v>64</v>
      </c>
      <c r="R77" s="5">
        <v>26.6884592864896</v>
      </c>
      <c r="S77" s="5">
        <v>34.156123241114</v>
      </c>
      <c r="T77" s="6">
        <f t="shared" si="28"/>
        <v>7.4676639546244</v>
      </c>
      <c r="U77" s="6"/>
      <c r="V77" s="6">
        <f>T77-U72</f>
        <v>-0.0825095644494631</v>
      </c>
      <c r="W77" s="6">
        <f t="shared" si="29"/>
        <v>1.0588583209418</v>
      </c>
    </row>
    <row r="78" spans="1:23">
      <c r="A78" s="2" t="s">
        <v>62</v>
      </c>
      <c r="B78" s="5">
        <v>26.5153266965656</v>
      </c>
      <c r="C78" s="5">
        <v>32.3398482056274</v>
      </c>
      <c r="D78" s="6">
        <f t="shared" si="24"/>
        <v>5.8245215090618</v>
      </c>
      <c r="E78" s="6"/>
      <c r="F78" s="6">
        <f>D78-E72</f>
        <v>-1.73267599062621</v>
      </c>
      <c r="G78" s="6">
        <f t="shared" si="25"/>
        <v>3.32343696452761</v>
      </c>
      <c r="I78" s="2" t="s">
        <v>63</v>
      </c>
      <c r="J78" s="5">
        <v>24.3779297701523</v>
      </c>
      <c r="K78" s="5">
        <v>32.4578574338687</v>
      </c>
      <c r="L78" s="6">
        <f t="shared" si="26"/>
        <v>8.0799276637164</v>
      </c>
      <c r="M78" s="6"/>
      <c r="N78" s="6">
        <f>L78-M72</f>
        <v>-0.675579299976693</v>
      </c>
      <c r="O78" s="6">
        <f t="shared" si="27"/>
        <v>1.59723799914425</v>
      </c>
      <c r="Q78" s="2" t="s">
        <v>64</v>
      </c>
      <c r="R78" s="5">
        <v>26.8134968955717</v>
      </c>
      <c r="S78" s="5">
        <v>34.2149059692338</v>
      </c>
      <c r="T78" s="6">
        <f t="shared" si="28"/>
        <v>7.4014090736621</v>
      </c>
      <c r="U78" s="6"/>
      <c r="V78" s="6">
        <f>T78-U72</f>
        <v>-0.148764445411768</v>
      </c>
      <c r="W78" s="6">
        <f t="shared" si="29"/>
        <v>1.10861962006685</v>
      </c>
    </row>
    <row r="79" spans="1:23">
      <c r="A79" s="2" t="s">
        <v>65</v>
      </c>
      <c r="B79" s="5">
        <v>26.1749003998473</v>
      </c>
      <c r="C79" s="5">
        <v>31.0759337528116</v>
      </c>
      <c r="D79" s="6">
        <f t="shared" si="24"/>
        <v>4.9010333529643</v>
      </c>
      <c r="E79" s="6"/>
      <c r="F79" s="6">
        <f>D79-E72</f>
        <v>-2.6561641467237</v>
      </c>
      <c r="G79" s="6">
        <f t="shared" si="25"/>
        <v>6.30354825169176</v>
      </c>
      <c r="I79" s="2" t="s">
        <v>66</v>
      </c>
      <c r="J79" s="5">
        <v>23.284946917615</v>
      </c>
      <c r="K79" s="5">
        <v>32.0893510196401</v>
      </c>
      <c r="L79" s="6">
        <f t="shared" si="26"/>
        <v>8.8044041020251</v>
      </c>
      <c r="M79" s="6"/>
      <c r="N79" s="6">
        <f>L79-M72</f>
        <v>0.048897138332002</v>
      </c>
      <c r="O79" s="6">
        <f t="shared" si="27"/>
        <v>0.966675016869356</v>
      </c>
      <c r="Q79" s="2" t="s">
        <v>67</v>
      </c>
      <c r="R79" s="5">
        <v>26.3988717905255</v>
      </c>
      <c r="S79" s="5">
        <v>33.6099393161682</v>
      </c>
      <c r="T79" s="6">
        <f t="shared" si="28"/>
        <v>7.2110675256427</v>
      </c>
      <c r="U79" s="6"/>
      <c r="V79" s="6">
        <f>T79-U72</f>
        <v>-0.339105993431165</v>
      </c>
      <c r="W79" s="6">
        <f t="shared" si="29"/>
        <v>1.26497247526351</v>
      </c>
    </row>
    <row r="80" spans="1:23">
      <c r="A80" s="2" t="s">
        <v>65</v>
      </c>
      <c r="B80" s="5">
        <v>26.3496116935103</v>
      </c>
      <c r="C80" s="5">
        <v>31.4097527481376</v>
      </c>
      <c r="D80" s="6">
        <f t="shared" si="24"/>
        <v>5.0601410546273</v>
      </c>
      <c r="E80" s="6"/>
      <c r="F80" s="6">
        <f>D80-E72</f>
        <v>-2.4970564450607</v>
      </c>
      <c r="G80" s="6">
        <f t="shared" si="25"/>
        <v>5.64532424112719</v>
      </c>
      <c r="I80" s="2" t="s">
        <v>66</v>
      </c>
      <c r="J80" s="5">
        <v>23.3282186354261</v>
      </c>
      <c r="K80" s="5">
        <v>32.1031654922507</v>
      </c>
      <c r="L80" s="6">
        <f t="shared" si="26"/>
        <v>8.7749468568246</v>
      </c>
      <c r="M80" s="6"/>
      <c r="N80" s="6">
        <f>L80-M72</f>
        <v>0.019439893131505</v>
      </c>
      <c r="O80" s="6">
        <f t="shared" si="27"/>
        <v>0.986615670359345</v>
      </c>
      <c r="Q80" s="2" t="s">
        <v>67</v>
      </c>
      <c r="R80" s="5">
        <v>26.6710120009743</v>
      </c>
      <c r="S80" s="5">
        <v>33.7799642672136</v>
      </c>
      <c r="T80" s="6">
        <f t="shared" si="28"/>
        <v>7.1089522662393</v>
      </c>
      <c r="U80" s="6"/>
      <c r="V80" s="6">
        <f>T80-U72</f>
        <v>-0.441221252834566</v>
      </c>
      <c r="W80" s="6">
        <f t="shared" si="29"/>
        <v>1.35775319000015</v>
      </c>
    </row>
    <row r="81" spans="1:23">
      <c r="A81" s="2" t="s">
        <v>65</v>
      </c>
      <c r="B81" s="5">
        <v>26.6484948839189</v>
      </c>
      <c r="C81" s="5">
        <v>31.4943207751223</v>
      </c>
      <c r="D81" s="6">
        <f t="shared" si="24"/>
        <v>4.8458258912034</v>
      </c>
      <c r="E81" s="6"/>
      <c r="F81" s="6">
        <f>D81-E72</f>
        <v>-2.7113716084846</v>
      </c>
      <c r="G81" s="6">
        <f t="shared" si="25"/>
        <v>6.54944023618878</v>
      </c>
      <c r="I81" s="2" t="s">
        <v>66</v>
      </c>
      <c r="J81" s="5">
        <v>23.5022535562504</v>
      </c>
      <c r="K81" s="5">
        <v>32.4206393077855</v>
      </c>
      <c r="L81" s="6">
        <f t="shared" si="26"/>
        <v>8.9183857515351</v>
      </c>
      <c r="M81" s="6"/>
      <c r="N81" s="6">
        <f>L81-M72</f>
        <v>0.162878787842004</v>
      </c>
      <c r="O81" s="6">
        <f t="shared" si="27"/>
        <v>0.893240897393788</v>
      </c>
      <c r="Q81" s="2" t="s">
        <v>67</v>
      </c>
      <c r="R81" s="5">
        <v>26.7613069418064</v>
      </c>
      <c r="S81" s="5">
        <v>33.7875217239999</v>
      </c>
      <c r="T81" s="6">
        <f t="shared" si="28"/>
        <v>7.0262147821935</v>
      </c>
      <c r="U81" s="6"/>
      <c r="V81" s="6">
        <f>T81-U72</f>
        <v>-0.523958736880363</v>
      </c>
      <c r="W81" s="6">
        <f t="shared" si="29"/>
        <v>1.43789540641552</v>
      </c>
    </row>
    <row r="82" spans="1:23">
      <c r="A82" s="2" t="s">
        <v>68</v>
      </c>
      <c r="B82" s="5">
        <v>25.7096873606924</v>
      </c>
      <c r="C82" s="5">
        <v>31.8449617552048</v>
      </c>
      <c r="D82" s="6">
        <f t="shared" si="24"/>
        <v>6.1352743945124</v>
      </c>
      <c r="E82" s="6"/>
      <c r="F82" s="6">
        <f>D82-E72</f>
        <v>-1.4219231051756</v>
      </c>
      <c r="G82" s="6">
        <f t="shared" si="25"/>
        <v>2.67942438925508</v>
      </c>
      <c r="I82" s="2" t="s">
        <v>69</v>
      </c>
      <c r="J82" s="5">
        <v>25.1743976594148</v>
      </c>
      <c r="K82" s="5">
        <v>33.2459468162233</v>
      </c>
      <c r="L82" s="6">
        <f t="shared" si="26"/>
        <v>8.0715491568085</v>
      </c>
      <c r="M82" s="6"/>
      <c r="N82" s="6">
        <f>L82-M72</f>
        <v>-0.683957806884596</v>
      </c>
      <c r="O82" s="6">
        <f t="shared" si="27"/>
        <v>1.60654100786606</v>
      </c>
      <c r="Q82" s="2" t="s">
        <v>70</v>
      </c>
      <c r="R82" s="5">
        <v>27.0561739256562</v>
      </c>
      <c r="S82" s="5">
        <v>33.2690760822291</v>
      </c>
      <c r="T82" s="6">
        <f t="shared" si="28"/>
        <v>6.2129021565729</v>
      </c>
      <c r="U82" s="6"/>
      <c r="V82" s="6">
        <f>T82-U72</f>
        <v>-1.33727136250097</v>
      </c>
      <c r="W82" s="6">
        <f t="shared" si="29"/>
        <v>2.52672974208662</v>
      </c>
    </row>
    <row r="83" spans="1:23">
      <c r="A83" s="2" t="s">
        <v>68</v>
      </c>
      <c r="B83" s="5">
        <v>25.7133145820598</v>
      </c>
      <c r="C83" s="5">
        <v>32.1689680002262</v>
      </c>
      <c r="D83" s="6">
        <f t="shared" si="24"/>
        <v>6.4556534181664</v>
      </c>
      <c r="E83" s="6"/>
      <c r="F83" s="6">
        <f>D83-E72</f>
        <v>-1.1015440815216</v>
      </c>
      <c r="G83" s="6">
        <f t="shared" si="25"/>
        <v>2.14584233951655</v>
      </c>
      <c r="I83" s="2" t="s">
        <v>69</v>
      </c>
      <c r="J83" s="5">
        <v>25.2210596450591</v>
      </c>
      <c r="K83" s="5">
        <v>33.5008900956804</v>
      </c>
      <c r="L83" s="6">
        <f t="shared" si="26"/>
        <v>8.2798304506213</v>
      </c>
      <c r="M83" s="6"/>
      <c r="N83" s="6">
        <f>L83-M72</f>
        <v>-0.4756765130718</v>
      </c>
      <c r="O83" s="6">
        <f t="shared" si="27"/>
        <v>1.39057013747979</v>
      </c>
      <c r="Q83" s="2" t="s">
        <v>70</v>
      </c>
      <c r="R83" s="5">
        <v>27.305560620508</v>
      </c>
      <c r="S83" s="5">
        <v>33.2733277252258</v>
      </c>
      <c r="T83" s="6">
        <f t="shared" si="28"/>
        <v>5.9677671047178</v>
      </c>
      <c r="U83" s="6"/>
      <c r="V83" s="6">
        <f>T83-U72</f>
        <v>-1.58240641435607</v>
      </c>
      <c r="W83" s="6">
        <f t="shared" si="29"/>
        <v>2.99468947366423</v>
      </c>
    </row>
    <row r="84" spans="1:23">
      <c r="A84" s="2" t="s">
        <v>68</v>
      </c>
      <c r="B84" s="5">
        <v>25.9416734222042</v>
      </c>
      <c r="C84" s="5">
        <v>32.2039616143162</v>
      </c>
      <c r="D84" s="6">
        <f t="shared" si="24"/>
        <v>6.262288192112</v>
      </c>
      <c r="E84" s="6"/>
      <c r="F84" s="6">
        <f>D84-E72</f>
        <v>-1.294909307576</v>
      </c>
      <c r="G84" s="6">
        <f t="shared" si="25"/>
        <v>2.45361570752941</v>
      </c>
      <c r="I84" s="2" t="s">
        <v>69</v>
      </c>
      <c r="J84" s="5">
        <v>25.2715041595518</v>
      </c>
      <c r="K84" s="5">
        <v>33.595384535373</v>
      </c>
      <c r="L84" s="6">
        <f t="shared" si="26"/>
        <v>8.3238803758212</v>
      </c>
      <c r="M84" s="6"/>
      <c r="N84" s="6">
        <f>L84-M72</f>
        <v>-0.431626587871897</v>
      </c>
      <c r="O84" s="6">
        <f t="shared" si="27"/>
        <v>1.34875339190538</v>
      </c>
      <c r="Q84" s="2" t="s">
        <v>70</v>
      </c>
      <c r="R84" s="5">
        <v>27.4284696044302</v>
      </c>
      <c r="S84" s="5">
        <v>33.5751819696074</v>
      </c>
      <c r="T84" s="6">
        <f t="shared" si="28"/>
        <v>6.1467123651772</v>
      </c>
      <c r="U84" s="6"/>
      <c r="V84" s="6">
        <f>T84-U72</f>
        <v>-1.40346115389667</v>
      </c>
      <c r="W84" s="6">
        <f t="shared" si="29"/>
        <v>2.64535465621966</v>
      </c>
    </row>
    <row r="86" spans="1:23">
      <c r="A86" s="2" t="s">
        <v>52</v>
      </c>
      <c r="B86" s="3" t="s">
        <v>95</v>
      </c>
      <c r="C86" s="3" t="s">
        <v>75</v>
      </c>
      <c r="D86" s="4" t="s">
        <v>55</v>
      </c>
      <c r="E86" s="4" t="s">
        <v>56</v>
      </c>
      <c r="F86" s="4" t="s">
        <v>57</v>
      </c>
      <c r="G86" s="4" t="s">
        <v>58</v>
      </c>
      <c r="I86" s="2" t="s">
        <v>52</v>
      </c>
      <c r="J86" s="3" t="s">
        <v>95</v>
      </c>
      <c r="K86" s="3" t="s">
        <v>75</v>
      </c>
      <c r="L86" s="4" t="s">
        <v>55</v>
      </c>
      <c r="M86" s="4" t="s">
        <v>56</v>
      </c>
      <c r="N86" s="4" t="s">
        <v>57</v>
      </c>
      <c r="O86" s="4" t="s">
        <v>58</v>
      </c>
      <c r="Q86" s="2" t="s">
        <v>52</v>
      </c>
      <c r="R86" s="3" t="s">
        <v>95</v>
      </c>
      <c r="S86" s="3" t="s">
        <v>75</v>
      </c>
      <c r="T86" s="4" t="s">
        <v>55</v>
      </c>
      <c r="U86" s="4" t="s">
        <v>56</v>
      </c>
      <c r="V86" s="4" t="s">
        <v>57</v>
      </c>
      <c r="W86" s="4" t="s">
        <v>58</v>
      </c>
    </row>
    <row r="87" spans="1:23">
      <c r="A87" s="2" t="s">
        <v>46</v>
      </c>
      <c r="B87" s="5">
        <v>24.5337668965505</v>
      </c>
      <c r="C87" s="5">
        <v>27.6974597061945</v>
      </c>
      <c r="D87" s="6">
        <f t="shared" ref="D87:D101" si="30">C87-B87</f>
        <v>3.163692809644</v>
      </c>
      <c r="E87" s="6"/>
      <c r="F87" s="6">
        <f>D87-E89</f>
        <v>-0.0886363756354656</v>
      </c>
      <c r="G87" s="6">
        <f t="shared" ref="G87:G101" si="31">POWER(2,-F87)</f>
        <v>1.06336462316191</v>
      </c>
      <c r="I87" s="2" t="s">
        <v>46</v>
      </c>
      <c r="J87" s="5">
        <v>24.0773807149605</v>
      </c>
      <c r="K87" s="5">
        <v>27.7378288919253</v>
      </c>
      <c r="L87" s="6">
        <f t="shared" ref="L87:L101" si="32">K87-J87</f>
        <v>3.6604481769648</v>
      </c>
      <c r="M87" s="6"/>
      <c r="N87" s="6">
        <f>L87-M89</f>
        <v>-0.00318433267300122</v>
      </c>
      <c r="O87" s="6">
        <f t="shared" ref="O87:O101" si="33">POWER(2,-N87)</f>
        <v>1.00220964889809</v>
      </c>
      <c r="Q87" s="2" t="s">
        <v>46</v>
      </c>
      <c r="R87" s="5">
        <v>25.097277700002</v>
      </c>
      <c r="S87" s="5">
        <v>28.271963874583</v>
      </c>
      <c r="T87" s="6">
        <f t="shared" ref="T87:T101" si="34">S87-R87</f>
        <v>3.174686174581</v>
      </c>
      <c r="U87" s="6"/>
      <c r="V87" s="6">
        <f>T87-U89</f>
        <v>-0.0127820095653326</v>
      </c>
      <c r="W87" s="6">
        <f t="shared" ref="W87:W101" si="35">POWER(2,-V87)</f>
        <v>1.00889917821083</v>
      </c>
    </row>
    <row r="88" spans="1:23">
      <c r="A88" s="2" t="s">
        <v>46</v>
      </c>
      <c r="B88" s="5">
        <v>24.6168124161662</v>
      </c>
      <c r="C88" s="5">
        <v>27.9294647725173</v>
      </c>
      <c r="D88" s="6">
        <f t="shared" si="30"/>
        <v>3.3126523563511</v>
      </c>
      <c r="E88" s="6"/>
      <c r="F88" s="6">
        <f>D88-E89</f>
        <v>0.0603231710716314</v>
      </c>
      <c r="G88" s="6">
        <f t="shared" si="31"/>
        <v>0.959049263319168</v>
      </c>
      <c r="I88" s="2" t="s">
        <v>46</v>
      </c>
      <c r="J88" s="5">
        <v>24.110338856788</v>
      </c>
      <c r="K88" s="5">
        <v>27.7580128578726</v>
      </c>
      <c r="L88" s="6">
        <f t="shared" si="32"/>
        <v>3.6476740010846</v>
      </c>
      <c r="M88" s="6"/>
      <c r="N88" s="6">
        <f>L88-M89</f>
        <v>-0.0159585085532008</v>
      </c>
      <c r="O88" s="6">
        <f t="shared" si="33"/>
        <v>1.01112300085984</v>
      </c>
      <c r="Q88" s="2" t="s">
        <v>46</v>
      </c>
      <c r="R88" s="5">
        <v>25.4373037113704</v>
      </c>
      <c r="S88" s="5">
        <v>28.6918852543972</v>
      </c>
      <c r="T88" s="6">
        <f t="shared" si="34"/>
        <v>3.2545815430268</v>
      </c>
      <c r="U88" s="6"/>
      <c r="V88" s="6">
        <f>T88-U89</f>
        <v>0.0671133588804644</v>
      </c>
      <c r="W88" s="6">
        <f t="shared" si="35"/>
        <v>0.954546008324198</v>
      </c>
    </row>
    <row r="89" spans="1:23">
      <c r="A89" s="2" t="s">
        <v>46</v>
      </c>
      <c r="B89" s="5">
        <v>24.6612438680224</v>
      </c>
      <c r="C89" s="5">
        <v>27.9418862578657</v>
      </c>
      <c r="D89" s="6">
        <f t="shared" si="30"/>
        <v>3.2806423898433</v>
      </c>
      <c r="E89" s="6">
        <f>AVERAGE(D87:D89)</f>
        <v>3.25232918527947</v>
      </c>
      <c r="F89" s="6">
        <f>D89-E89</f>
        <v>0.0283132045638346</v>
      </c>
      <c r="G89" s="6">
        <f t="shared" si="31"/>
        <v>0.980566103056976</v>
      </c>
      <c r="I89" s="2" t="s">
        <v>46</v>
      </c>
      <c r="J89" s="5">
        <v>24.3218203923099</v>
      </c>
      <c r="K89" s="5">
        <v>28.0045957431739</v>
      </c>
      <c r="L89" s="6">
        <f t="shared" si="32"/>
        <v>3.682775350864</v>
      </c>
      <c r="M89" s="6">
        <f>AVERAGE(L87:L89)</f>
        <v>3.6636325096378</v>
      </c>
      <c r="N89" s="6">
        <f>L89-M89</f>
        <v>0.019142841226202</v>
      </c>
      <c r="O89" s="6">
        <f t="shared" si="33"/>
        <v>0.986818836122537</v>
      </c>
      <c r="Q89" s="2" t="s">
        <v>46</v>
      </c>
      <c r="R89" s="5">
        <v>25.5680749364116</v>
      </c>
      <c r="S89" s="5">
        <v>28.7012117712428</v>
      </c>
      <c r="T89" s="6">
        <f t="shared" si="34"/>
        <v>3.1331368348312</v>
      </c>
      <c r="U89" s="6">
        <f>AVERAGE(T87:T89)</f>
        <v>3.18746818414633</v>
      </c>
      <c r="V89" s="6">
        <f>T89-U89</f>
        <v>-0.0543313493151323</v>
      </c>
      <c r="W89" s="6">
        <f t="shared" si="35"/>
        <v>1.03837773136254</v>
      </c>
    </row>
    <row r="90" spans="1:23">
      <c r="A90" s="2" t="s">
        <v>59</v>
      </c>
      <c r="B90" s="5">
        <v>23.9098080910736</v>
      </c>
      <c r="C90" s="5">
        <v>24.917614718721</v>
      </c>
      <c r="D90" s="6">
        <f t="shared" si="30"/>
        <v>1.0078066276474</v>
      </c>
      <c r="E90" s="6"/>
      <c r="F90" s="6">
        <f>D90-E89</f>
        <v>-2.24452255763207</v>
      </c>
      <c r="G90" s="6">
        <f t="shared" si="31"/>
        <v>4.73880257519445</v>
      </c>
      <c r="I90" s="2" t="s">
        <v>60</v>
      </c>
      <c r="J90" s="5">
        <v>24.410606987213</v>
      </c>
      <c r="K90" s="5">
        <v>27.4060505375528</v>
      </c>
      <c r="L90" s="6">
        <f t="shared" si="32"/>
        <v>2.9954435503398</v>
      </c>
      <c r="M90" s="6"/>
      <c r="N90" s="6">
        <f>L90-M89</f>
        <v>-0.668188959298</v>
      </c>
      <c r="O90" s="6">
        <f t="shared" si="33"/>
        <v>1.58907691846191</v>
      </c>
      <c r="Q90" s="2" t="s">
        <v>61</v>
      </c>
      <c r="R90" s="5">
        <v>27.7964943147449</v>
      </c>
      <c r="S90" s="5">
        <v>29.7011751720818</v>
      </c>
      <c r="T90" s="6">
        <f t="shared" si="34"/>
        <v>1.9046808573369</v>
      </c>
      <c r="U90" s="6"/>
      <c r="V90" s="6">
        <f>T90-U89</f>
        <v>-1.28278732680943</v>
      </c>
      <c r="W90" s="6">
        <f t="shared" si="35"/>
        <v>2.43308602031981</v>
      </c>
    </row>
    <row r="91" spans="1:23">
      <c r="A91" s="2" t="s">
        <v>59</v>
      </c>
      <c r="B91" s="5">
        <v>24.2828048686627</v>
      </c>
      <c r="C91" s="5">
        <v>25.1668301863907</v>
      </c>
      <c r="D91" s="6">
        <f t="shared" si="30"/>
        <v>0.884025317728</v>
      </c>
      <c r="E91" s="6"/>
      <c r="F91" s="6">
        <f>D91-E89</f>
        <v>-2.36830386755147</v>
      </c>
      <c r="G91" s="6">
        <f t="shared" si="31"/>
        <v>5.16333737489198</v>
      </c>
      <c r="I91" s="2" t="s">
        <v>60</v>
      </c>
      <c r="J91" s="5">
        <v>24.4647927521208</v>
      </c>
      <c r="K91" s="5">
        <v>27.441248919998</v>
      </c>
      <c r="L91" s="6">
        <f t="shared" si="32"/>
        <v>2.9764561678772</v>
      </c>
      <c r="M91" s="6"/>
      <c r="N91" s="6">
        <f>L91-M89</f>
        <v>-0.687176341760601</v>
      </c>
      <c r="O91" s="6">
        <f t="shared" si="33"/>
        <v>1.6101290705698</v>
      </c>
      <c r="Q91" s="2" t="s">
        <v>61</v>
      </c>
      <c r="R91" s="5">
        <v>27.8892491944527</v>
      </c>
      <c r="S91" s="5">
        <v>29.7582837390084</v>
      </c>
      <c r="T91" s="6">
        <f t="shared" si="34"/>
        <v>1.8690345445557</v>
      </c>
      <c r="U91" s="6"/>
      <c r="V91" s="6">
        <f>T91-U89</f>
        <v>-1.31843363959063</v>
      </c>
      <c r="W91" s="6">
        <f t="shared" si="35"/>
        <v>2.49395189813667</v>
      </c>
    </row>
    <row r="92" spans="1:23">
      <c r="A92" s="2" t="s">
        <v>59</v>
      </c>
      <c r="B92" s="5">
        <v>24.3636737596783</v>
      </c>
      <c r="C92" s="5">
        <v>25.1853610380211</v>
      </c>
      <c r="D92" s="6">
        <f t="shared" si="30"/>
        <v>0.8216872783428</v>
      </c>
      <c r="E92" s="6"/>
      <c r="F92" s="6">
        <f>D92-E89</f>
        <v>-2.43064190693667</v>
      </c>
      <c r="G92" s="6">
        <f t="shared" si="31"/>
        <v>5.39133257174544</v>
      </c>
      <c r="I92" s="2" t="s">
        <v>60</v>
      </c>
      <c r="J92" s="5">
        <v>24.6191960596411</v>
      </c>
      <c r="K92" s="5">
        <v>27.5429650898466</v>
      </c>
      <c r="L92" s="6">
        <f t="shared" si="32"/>
        <v>2.9237690302055</v>
      </c>
      <c r="M92" s="6"/>
      <c r="N92" s="6">
        <f>L92-M89</f>
        <v>-0.739863479432302</v>
      </c>
      <c r="O92" s="6">
        <f t="shared" si="33"/>
        <v>1.67001779952117</v>
      </c>
      <c r="Q92" s="2" t="s">
        <v>61</v>
      </c>
      <c r="R92" s="5">
        <v>28.2490502542408</v>
      </c>
      <c r="S92" s="5">
        <v>30.0929096200464</v>
      </c>
      <c r="T92" s="6">
        <f t="shared" si="34"/>
        <v>1.8438593658056</v>
      </c>
      <c r="U92" s="6"/>
      <c r="V92" s="6">
        <f>T92-U89</f>
        <v>-1.34360881834073</v>
      </c>
      <c r="W92" s="6">
        <f t="shared" si="35"/>
        <v>2.53785354872276</v>
      </c>
    </row>
    <row r="93" spans="1:23">
      <c r="A93" s="2" t="s">
        <v>62</v>
      </c>
      <c r="B93" s="5">
        <v>26.1025031988154</v>
      </c>
      <c r="C93" s="5">
        <v>26.3448661287072</v>
      </c>
      <c r="D93" s="6">
        <f t="shared" si="30"/>
        <v>0.242362929891801</v>
      </c>
      <c r="E93" s="6"/>
      <c r="F93" s="6">
        <f>D93-E89</f>
        <v>-3.00996625538767</v>
      </c>
      <c r="G93" s="6">
        <f t="shared" si="31"/>
        <v>8.05545598127256</v>
      </c>
      <c r="I93" s="2" t="s">
        <v>63</v>
      </c>
      <c r="J93" s="5">
        <v>24.0984643763091</v>
      </c>
      <c r="K93" s="5">
        <v>26.9262056552165</v>
      </c>
      <c r="L93" s="6">
        <f t="shared" si="32"/>
        <v>2.8277412789074</v>
      </c>
      <c r="M93" s="6"/>
      <c r="N93" s="6">
        <f>L93-M89</f>
        <v>-0.8358912307304</v>
      </c>
      <c r="O93" s="6">
        <f t="shared" si="33"/>
        <v>1.78495936423061</v>
      </c>
      <c r="Q93" s="2" t="s">
        <v>64</v>
      </c>
      <c r="R93" s="5">
        <v>26.6608157843478</v>
      </c>
      <c r="S93" s="5">
        <v>29.4546995550129</v>
      </c>
      <c r="T93" s="6">
        <f t="shared" si="34"/>
        <v>2.7938837706651</v>
      </c>
      <c r="U93" s="6"/>
      <c r="V93" s="6">
        <f>T93-U89</f>
        <v>-0.393584413481233</v>
      </c>
      <c r="W93" s="6">
        <f t="shared" si="35"/>
        <v>1.31365315826514</v>
      </c>
    </row>
    <row r="94" spans="1:23">
      <c r="A94" s="2" t="s">
        <v>62</v>
      </c>
      <c r="B94" s="5">
        <v>26.1391878111962</v>
      </c>
      <c r="C94" s="5">
        <v>26.7179623741414</v>
      </c>
      <c r="D94" s="6">
        <f t="shared" si="30"/>
        <v>0.578774562945199</v>
      </c>
      <c r="E94" s="6"/>
      <c r="F94" s="6">
        <f>D94-E89</f>
        <v>-2.67355462233427</v>
      </c>
      <c r="G94" s="6">
        <f t="shared" si="31"/>
        <v>6.37999203258</v>
      </c>
      <c r="I94" s="2" t="s">
        <v>63</v>
      </c>
      <c r="J94" s="5">
        <v>24.1466046643589</v>
      </c>
      <c r="K94" s="5">
        <v>27.0714415431371</v>
      </c>
      <c r="L94" s="6">
        <f t="shared" si="32"/>
        <v>2.9248368787782</v>
      </c>
      <c r="M94" s="6"/>
      <c r="N94" s="6">
        <f>L94-M89</f>
        <v>-0.738795630859599</v>
      </c>
      <c r="O94" s="6">
        <f t="shared" si="33"/>
        <v>1.6687821494024</v>
      </c>
      <c r="Q94" s="2" t="s">
        <v>64</v>
      </c>
      <c r="R94" s="5">
        <v>26.6884592864896</v>
      </c>
      <c r="S94" s="5">
        <v>29.5526555986653</v>
      </c>
      <c r="T94" s="6">
        <f t="shared" si="34"/>
        <v>2.8641963121757</v>
      </c>
      <c r="U94" s="6"/>
      <c r="V94" s="6">
        <f>T94-U89</f>
        <v>-0.323271871970634</v>
      </c>
      <c r="W94" s="6">
        <f t="shared" si="35"/>
        <v>1.25116483652142</v>
      </c>
    </row>
    <row r="95" spans="1:23">
      <c r="A95" s="2" t="s">
        <v>62</v>
      </c>
      <c r="B95" s="5">
        <v>26.5153266965656</v>
      </c>
      <c r="C95" s="5">
        <v>26.809793525977</v>
      </c>
      <c r="D95" s="6">
        <f t="shared" si="30"/>
        <v>0.294466829411398</v>
      </c>
      <c r="E95" s="6"/>
      <c r="F95" s="6">
        <f>D95-E89</f>
        <v>-2.95786235586807</v>
      </c>
      <c r="G95" s="6">
        <f t="shared" si="31"/>
        <v>7.76971863843549</v>
      </c>
      <c r="I95" s="2" t="s">
        <v>63</v>
      </c>
      <c r="J95" s="5">
        <v>24.3779297701523</v>
      </c>
      <c r="K95" s="5">
        <v>27.1476088344304</v>
      </c>
      <c r="L95" s="6">
        <f t="shared" si="32"/>
        <v>2.7696790642781</v>
      </c>
      <c r="M95" s="6"/>
      <c r="N95" s="6">
        <f>L95-M89</f>
        <v>-0.893953445359699</v>
      </c>
      <c r="O95" s="6">
        <f t="shared" si="33"/>
        <v>1.85826138289326</v>
      </c>
      <c r="Q95" s="2" t="s">
        <v>64</v>
      </c>
      <c r="R95" s="5">
        <v>26.8134968955717</v>
      </c>
      <c r="S95" s="5">
        <v>29.6338077273884</v>
      </c>
      <c r="T95" s="6">
        <f t="shared" si="34"/>
        <v>2.8203108318167</v>
      </c>
      <c r="U95" s="6"/>
      <c r="V95" s="6">
        <f>T95-U89</f>
        <v>-0.367157352329632</v>
      </c>
      <c r="W95" s="6">
        <f t="shared" si="35"/>
        <v>1.2898089202812</v>
      </c>
    </row>
    <row r="96" spans="1:23">
      <c r="A96" s="2" t="s">
        <v>65</v>
      </c>
      <c r="B96" s="5">
        <v>26.1749003998473</v>
      </c>
      <c r="C96" s="5">
        <v>26.6150437728056</v>
      </c>
      <c r="D96" s="6">
        <f t="shared" si="30"/>
        <v>0.4401433729583</v>
      </c>
      <c r="E96" s="6"/>
      <c r="F96" s="6">
        <f>D96-E89</f>
        <v>-2.81218581232117</v>
      </c>
      <c r="G96" s="6">
        <f t="shared" si="31"/>
        <v>7.02347891360424</v>
      </c>
      <c r="I96" s="2" t="s">
        <v>66</v>
      </c>
      <c r="J96" s="5">
        <v>23.284946917615</v>
      </c>
      <c r="K96" s="5">
        <v>26.5487934563871</v>
      </c>
      <c r="L96" s="6">
        <f t="shared" si="32"/>
        <v>3.2638465387721</v>
      </c>
      <c r="M96" s="6"/>
      <c r="N96" s="6">
        <f>L96-M89</f>
        <v>-0.3997859708657</v>
      </c>
      <c r="O96" s="6">
        <f t="shared" si="33"/>
        <v>1.31931217142372</v>
      </c>
      <c r="Q96" s="2" t="s">
        <v>67</v>
      </c>
      <c r="R96" s="5">
        <v>26.3988717905255</v>
      </c>
      <c r="S96" s="5">
        <v>29.4229689862305</v>
      </c>
      <c r="T96" s="6">
        <f t="shared" si="34"/>
        <v>3.024097195705</v>
      </c>
      <c r="U96" s="6"/>
      <c r="V96" s="6">
        <f>T96-U89</f>
        <v>-0.163370988441334</v>
      </c>
      <c r="W96" s="6">
        <f t="shared" si="35"/>
        <v>1.11990083367279</v>
      </c>
    </row>
    <row r="97" spans="1:23">
      <c r="A97" s="2" t="s">
        <v>65</v>
      </c>
      <c r="B97" s="5">
        <v>26.3496116935103</v>
      </c>
      <c r="C97" s="5">
        <v>26.6621415647966</v>
      </c>
      <c r="D97" s="6">
        <f t="shared" si="30"/>
        <v>0.312529871286298</v>
      </c>
      <c r="E97" s="6"/>
      <c r="F97" s="6">
        <f>D97-E89</f>
        <v>-2.93979931399317</v>
      </c>
      <c r="G97" s="6">
        <f t="shared" si="31"/>
        <v>7.67304552182575</v>
      </c>
      <c r="I97" s="2" t="s">
        <v>66</v>
      </c>
      <c r="J97" s="5">
        <v>23.3282186354261</v>
      </c>
      <c r="K97" s="5">
        <v>26.6760711644035</v>
      </c>
      <c r="L97" s="6">
        <f t="shared" si="32"/>
        <v>3.3478525289774</v>
      </c>
      <c r="M97" s="6"/>
      <c r="N97" s="6">
        <f>L97-M89</f>
        <v>-0.315779980660402</v>
      </c>
      <c r="O97" s="6">
        <f t="shared" si="33"/>
        <v>1.2446843993357</v>
      </c>
      <c r="Q97" s="2" t="s">
        <v>67</v>
      </c>
      <c r="R97" s="5">
        <v>26.6710120009743</v>
      </c>
      <c r="S97" s="5">
        <v>29.6929531274216</v>
      </c>
      <c r="T97" s="6">
        <f t="shared" si="34"/>
        <v>3.0219411264473</v>
      </c>
      <c r="U97" s="6"/>
      <c r="V97" s="6">
        <f>T97-U89</f>
        <v>-0.165527057699035</v>
      </c>
      <c r="W97" s="6">
        <f t="shared" si="35"/>
        <v>1.12157574684246</v>
      </c>
    </row>
    <row r="98" spans="1:23">
      <c r="A98" s="2" t="s">
        <v>65</v>
      </c>
      <c r="B98" s="5">
        <v>26.6484948839189</v>
      </c>
      <c r="C98" s="5">
        <v>26.880539931859</v>
      </c>
      <c r="D98" s="6">
        <f t="shared" si="30"/>
        <v>0.232045047940101</v>
      </c>
      <c r="E98" s="6"/>
      <c r="F98" s="6">
        <f>D98-E89</f>
        <v>-3.02028413733937</v>
      </c>
      <c r="G98" s="6">
        <f t="shared" si="31"/>
        <v>8.11327358206166</v>
      </c>
      <c r="I98" s="2" t="s">
        <v>66</v>
      </c>
      <c r="J98" s="5">
        <v>23.5022535562504</v>
      </c>
      <c r="K98" s="5">
        <v>26.6949598574858</v>
      </c>
      <c r="L98" s="6">
        <f t="shared" si="32"/>
        <v>3.1927063012354</v>
      </c>
      <c r="M98" s="6"/>
      <c r="N98" s="6">
        <f>L98-M89</f>
        <v>-0.4709262084024</v>
      </c>
      <c r="O98" s="6">
        <f t="shared" si="33"/>
        <v>1.38599899215411</v>
      </c>
      <c r="Q98" s="2" t="s">
        <v>67</v>
      </c>
      <c r="R98" s="5">
        <v>26.7613069418064</v>
      </c>
      <c r="S98" s="5">
        <v>29.7319152028679</v>
      </c>
      <c r="T98" s="6">
        <f t="shared" si="34"/>
        <v>2.9706082610615</v>
      </c>
      <c r="U98" s="6"/>
      <c r="V98" s="6">
        <f>T98-U89</f>
        <v>-0.216859923084834</v>
      </c>
      <c r="W98" s="6">
        <f t="shared" si="35"/>
        <v>1.16220125936506</v>
      </c>
    </row>
    <row r="99" spans="1:23">
      <c r="A99" s="2" t="s">
        <v>68</v>
      </c>
      <c r="B99" s="5">
        <v>25.7096873606924</v>
      </c>
      <c r="C99" s="5">
        <v>26.2087848899907</v>
      </c>
      <c r="D99" s="6">
        <f t="shared" si="30"/>
        <v>0.4990975292983</v>
      </c>
      <c r="E99" s="6"/>
      <c r="F99" s="6">
        <f>D99-E89</f>
        <v>-2.75323165598117</v>
      </c>
      <c r="G99" s="6">
        <f t="shared" si="31"/>
        <v>6.7422571647399</v>
      </c>
      <c r="I99" s="2" t="s">
        <v>69</v>
      </c>
      <c r="J99" s="5">
        <v>25.1743976594148</v>
      </c>
      <c r="K99" s="5">
        <v>27.6243049232918</v>
      </c>
      <c r="L99" s="6">
        <f t="shared" si="32"/>
        <v>2.449907263877</v>
      </c>
      <c r="M99" s="6"/>
      <c r="N99" s="6">
        <f>L99-M89</f>
        <v>-1.2137252457608</v>
      </c>
      <c r="O99" s="6">
        <f t="shared" si="33"/>
        <v>2.31935755660473</v>
      </c>
      <c r="Q99" s="2" t="s">
        <v>70</v>
      </c>
      <c r="R99" s="5">
        <v>27.0561739256562</v>
      </c>
      <c r="S99" s="5">
        <v>29.2558040490285</v>
      </c>
      <c r="T99" s="6">
        <f t="shared" si="34"/>
        <v>2.1996301233723</v>
      </c>
      <c r="U99" s="6"/>
      <c r="V99" s="6">
        <f>T99-U89</f>
        <v>-0.987838060774032</v>
      </c>
      <c r="W99" s="6">
        <f t="shared" si="35"/>
        <v>1.98321083809164</v>
      </c>
    </row>
    <row r="100" spans="1:23">
      <c r="A100" s="2" t="s">
        <v>68</v>
      </c>
      <c r="B100" s="5">
        <v>25.7133145820598</v>
      </c>
      <c r="C100" s="5">
        <v>26.2912235560138</v>
      </c>
      <c r="D100" s="6">
        <f t="shared" si="30"/>
        <v>0.577908973953999</v>
      </c>
      <c r="E100" s="6"/>
      <c r="F100" s="6">
        <f>D100-E89</f>
        <v>-2.67442021132547</v>
      </c>
      <c r="G100" s="6">
        <f t="shared" si="31"/>
        <v>6.38382105238236</v>
      </c>
      <c r="I100" s="2" t="s">
        <v>69</v>
      </c>
      <c r="J100" s="5">
        <v>25.2210596450591</v>
      </c>
      <c r="K100" s="5">
        <v>27.8761924633358</v>
      </c>
      <c r="L100" s="6">
        <f t="shared" si="32"/>
        <v>2.6551328182767</v>
      </c>
      <c r="M100" s="6"/>
      <c r="N100" s="6">
        <f>L100-M89</f>
        <v>-1.0084996913611</v>
      </c>
      <c r="O100" s="6">
        <f t="shared" si="33"/>
        <v>2.0118178526806</v>
      </c>
      <c r="Q100" s="2" t="s">
        <v>70</v>
      </c>
      <c r="R100" s="5">
        <v>27.305560620508</v>
      </c>
      <c r="S100" s="5">
        <v>29.3104609314825</v>
      </c>
      <c r="T100" s="6">
        <f t="shared" si="34"/>
        <v>2.0049003109745</v>
      </c>
      <c r="U100" s="6"/>
      <c r="V100" s="6">
        <f>T100-U89</f>
        <v>-1.18256787317184</v>
      </c>
      <c r="W100" s="6">
        <f t="shared" si="35"/>
        <v>2.26980423369149</v>
      </c>
    </row>
    <row r="101" spans="1:23">
      <c r="A101" s="2" t="s">
        <v>68</v>
      </c>
      <c r="B101" s="5">
        <v>25.9416734222042</v>
      </c>
      <c r="C101" s="5">
        <v>26.3588054124408</v>
      </c>
      <c r="D101" s="6">
        <f t="shared" si="30"/>
        <v>0.417131990236602</v>
      </c>
      <c r="E101" s="6"/>
      <c r="F101" s="6">
        <f>D101-E89</f>
        <v>-2.83519719504286</v>
      </c>
      <c r="G101" s="6">
        <f t="shared" si="31"/>
        <v>7.13640352935756</v>
      </c>
      <c r="I101" s="2" t="s">
        <v>69</v>
      </c>
      <c r="J101" s="5">
        <v>25.2715041595518</v>
      </c>
      <c r="K101" s="5">
        <v>28.030068003702</v>
      </c>
      <c r="L101" s="6">
        <f t="shared" si="32"/>
        <v>2.7585638441502</v>
      </c>
      <c r="M101" s="6"/>
      <c r="N101" s="6">
        <f>L101-M89</f>
        <v>-0.905068665487601</v>
      </c>
      <c r="O101" s="6">
        <f t="shared" si="33"/>
        <v>1.87263362128661</v>
      </c>
      <c r="Q101" s="2" t="s">
        <v>70</v>
      </c>
      <c r="R101" s="5">
        <v>27.4284696044302</v>
      </c>
      <c r="S101" s="5">
        <v>29.3662916743057</v>
      </c>
      <c r="T101" s="6">
        <f t="shared" si="34"/>
        <v>1.9378220698755</v>
      </c>
      <c r="U101" s="6"/>
      <c r="V101" s="6">
        <f>T101-U89</f>
        <v>-1.24964611427084</v>
      </c>
      <c r="W101" s="6">
        <f t="shared" si="35"/>
        <v>2.3778308886839</v>
      </c>
    </row>
    <row r="103" spans="1:23">
      <c r="A103" s="2" t="s">
        <v>52</v>
      </c>
      <c r="B103" s="3" t="s">
        <v>95</v>
      </c>
      <c r="C103" s="3" t="s">
        <v>76</v>
      </c>
      <c r="D103" s="4" t="s">
        <v>55</v>
      </c>
      <c r="E103" s="4" t="s">
        <v>56</v>
      </c>
      <c r="F103" s="4" t="s">
        <v>57</v>
      </c>
      <c r="G103" s="4" t="s">
        <v>58</v>
      </c>
      <c r="I103" s="2" t="s">
        <v>52</v>
      </c>
      <c r="J103" s="3" t="s">
        <v>95</v>
      </c>
      <c r="K103" s="3" t="s">
        <v>76</v>
      </c>
      <c r="L103" s="4" t="s">
        <v>55</v>
      </c>
      <c r="M103" s="4" t="s">
        <v>56</v>
      </c>
      <c r="N103" s="4" t="s">
        <v>57</v>
      </c>
      <c r="O103" s="4" t="s">
        <v>58</v>
      </c>
      <c r="Q103" s="2" t="s">
        <v>52</v>
      </c>
      <c r="R103" s="3" t="s">
        <v>95</v>
      </c>
      <c r="S103" s="3" t="s">
        <v>76</v>
      </c>
      <c r="T103" s="4" t="s">
        <v>55</v>
      </c>
      <c r="U103" s="4" t="s">
        <v>56</v>
      </c>
      <c r="V103" s="4" t="s">
        <v>57</v>
      </c>
      <c r="W103" s="4" t="s">
        <v>58</v>
      </c>
    </row>
    <row r="104" spans="1:23">
      <c r="A104" s="2" t="s">
        <v>46</v>
      </c>
      <c r="B104" s="5">
        <v>24.5337668965505</v>
      </c>
      <c r="C104" s="5">
        <v>28.9865596425778</v>
      </c>
      <c r="D104" s="6">
        <f t="shared" ref="D104:D118" si="36">C104-B104</f>
        <v>4.4527927460273</v>
      </c>
      <c r="E104" s="6"/>
      <c r="F104" s="6">
        <f>D104-E106</f>
        <v>-0.0787850579949998</v>
      </c>
      <c r="G104" s="6">
        <f t="shared" ref="G104:G118" si="37">POWER(2,-F104)</f>
        <v>1.05612826483448</v>
      </c>
      <c r="I104" s="2" t="s">
        <v>46</v>
      </c>
      <c r="J104" s="5">
        <v>24.0773807149605</v>
      </c>
      <c r="K104" s="5">
        <v>28.7865306455469</v>
      </c>
      <c r="L104" s="6">
        <f t="shared" ref="L104:L118" si="38">K104-J104</f>
        <v>4.7091499305864</v>
      </c>
      <c r="M104" s="6"/>
      <c r="N104" s="6">
        <f>L104-M106</f>
        <v>0.0522454877048659</v>
      </c>
      <c r="O104" s="6">
        <f t="shared" ref="O104:O118" si="39">POWER(2,-N104)</f>
        <v>0.964434063378824</v>
      </c>
      <c r="Q104" s="2" t="s">
        <v>46</v>
      </c>
      <c r="R104" s="5">
        <v>25.097277700002</v>
      </c>
      <c r="S104" s="5">
        <v>28.9468340485988</v>
      </c>
      <c r="T104" s="6">
        <f t="shared" ref="T104:T118" si="40">S104-R104</f>
        <v>3.8495563485968</v>
      </c>
      <c r="U104" s="6"/>
      <c r="V104" s="6">
        <f>T104-U106</f>
        <v>0.0823329786922997</v>
      </c>
      <c r="W104" s="6">
        <f t="shared" ref="W104:W118" si="41">POWER(2,-V104)</f>
        <v>0.944529015478972</v>
      </c>
    </row>
    <row r="105" spans="1:23">
      <c r="A105" s="2" t="s">
        <v>46</v>
      </c>
      <c r="B105" s="5">
        <v>24.6168124161662</v>
      </c>
      <c r="C105" s="5">
        <v>29.14023649616</v>
      </c>
      <c r="D105" s="6">
        <f t="shared" si="36"/>
        <v>4.5234240799938</v>
      </c>
      <c r="E105" s="6"/>
      <c r="F105" s="6">
        <f>D105-E106</f>
        <v>-0.00815372402850034</v>
      </c>
      <c r="G105" s="6">
        <f t="shared" si="37"/>
        <v>1.00566773198261</v>
      </c>
      <c r="I105" s="2" t="s">
        <v>46</v>
      </c>
      <c r="J105" s="5">
        <v>24.110338856788</v>
      </c>
      <c r="K105" s="5">
        <v>28.811090563052</v>
      </c>
      <c r="L105" s="6">
        <f t="shared" si="38"/>
        <v>4.700751706264</v>
      </c>
      <c r="M105" s="6"/>
      <c r="N105" s="6">
        <f>L105-M106</f>
        <v>0.0438472633824674</v>
      </c>
      <c r="O105" s="6">
        <f t="shared" si="39"/>
        <v>0.970064604632332</v>
      </c>
      <c r="Q105" s="2" t="s">
        <v>46</v>
      </c>
      <c r="R105" s="5">
        <v>25.4373037113704</v>
      </c>
      <c r="S105" s="5">
        <v>29.0805113272369</v>
      </c>
      <c r="T105" s="6">
        <f t="shared" si="40"/>
        <v>3.6432076158665</v>
      </c>
      <c r="U105" s="6"/>
      <c r="V105" s="6">
        <f>T105-U106</f>
        <v>-0.124015754038002</v>
      </c>
      <c r="W105" s="6">
        <f t="shared" si="41"/>
        <v>1.08976401222646</v>
      </c>
    </row>
    <row r="106" spans="1:23">
      <c r="A106" s="2" t="s">
        <v>46</v>
      </c>
      <c r="B106" s="5">
        <v>24.6612438680224</v>
      </c>
      <c r="C106" s="5">
        <v>29.2797604540682</v>
      </c>
      <c r="D106" s="6">
        <f t="shared" si="36"/>
        <v>4.6185165860458</v>
      </c>
      <c r="E106" s="6">
        <f>AVERAGE(D104:D106)</f>
        <v>4.5315778040223</v>
      </c>
      <c r="F106" s="6">
        <f>D106-E106</f>
        <v>0.086938782023501</v>
      </c>
      <c r="G106" s="6">
        <f t="shared" si="37"/>
        <v>0.941518415208342</v>
      </c>
      <c r="I106" s="2" t="s">
        <v>46</v>
      </c>
      <c r="J106" s="5">
        <v>24.3218203923099</v>
      </c>
      <c r="K106" s="5">
        <v>28.8826320841041</v>
      </c>
      <c r="L106" s="6">
        <f t="shared" si="38"/>
        <v>4.5608116917942</v>
      </c>
      <c r="M106" s="6">
        <f>AVERAGE(L104:L106)</f>
        <v>4.65690444288153</v>
      </c>
      <c r="N106" s="6">
        <f>L106-M106</f>
        <v>-0.0960927510873333</v>
      </c>
      <c r="O106" s="6">
        <f t="shared" si="39"/>
        <v>1.06887470712236</v>
      </c>
      <c r="Q106" s="2" t="s">
        <v>46</v>
      </c>
      <c r="R106" s="5">
        <v>25.5680749364116</v>
      </c>
      <c r="S106" s="5">
        <v>29.3769810816618</v>
      </c>
      <c r="T106" s="6">
        <f t="shared" si="40"/>
        <v>3.8089061452502</v>
      </c>
      <c r="U106" s="6">
        <f>AVERAGE(T104:T106)</f>
        <v>3.7672233699045</v>
      </c>
      <c r="V106" s="6">
        <f>T106-U106</f>
        <v>0.0416827753457021</v>
      </c>
      <c r="W106" s="6">
        <f t="shared" si="41"/>
        <v>0.971521093394102</v>
      </c>
    </row>
    <row r="107" spans="1:23">
      <c r="A107" s="2" t="s">
        <v>59</v>
      </c>
      <c r="B107" s="5">
        <v>23.9098080910736</v>
      </c>
      <c r="C107" s="5">
        <v>26.2299525658764</v>
      </c>
      <c r="D107" s="6">
        <f t="shared" si="36"/>
        <v>2.3201444748028</v>
      </c>
      <c r="E107" s="6"/>
      <c r="F107" s="6">
        <f>D107-E106</f>
        <v>-2.2114333292195</v>
      </c>
      <c r="G107" s="6">
        <f t="shared" si="37"/>
        <v>4.63135173616839</v>
      </c>
      <c r="I107" s="2" t="s">
        <v>60</v>
      </c>
      <c r="J107" s="5">
        <v>24.410606987213</v>
      </c>
      <c r="K107" s="5">
        <v>28.2831246536024</v>
      </c>
      <c r="L107" s="6">
        <f t="shared" si="38"/>
        <v>3.8725176663894</v>
      </c>
      <c r="M107" s="6"/>
      <c r="N107" s="6">
        <f>L107-M106</f>
        <v>-0.784386776492134</v>
      </c>
      <c r="O107" s="6">
        <f t="shared" si="39"/>
        <v>1.72236006752491</v>
      </c>
      <c r="Q107" s="2" t="s">
        <v>61</v>
      </c>
      <c r="R107" s="5">
        <v>27.7964943147449</v>
      </c>
      <c r="S107" s="5">
        <v>30.4459960123064</v>
      </c>
      <c r="T107" s="6">
        <f t="shared" si="40"/>
        <v>2.6495016975615</v>
      </c>
      <c r="U107" s="6"/>
      <c r="V107" s="6">
        <f>T107-U106</f>
        <v>-1.117721672343</v>
      </c>
      <c r="W107" s="6">
        <f t="shared" si="41"/>
        <v>2.17004005484363</v>
      </c>
    </row>
    <row r="108" spans="1:23">
      <c r="A108" s="2" t="s">
        <v>59</v>
      </c>
      <c r="B108" s="5">
        <v>24.2828048686627</v>
      </c>
      <c r="C108" s="5">
        <v>26.3004765202439</v>
      </c>
      <c r="D108" s="6">
        <f t="shared" si="36"/>
        <v>2.0176716515812</v>
      </c>
      <c r="E108" s="6"/>
      <c r="F108" s="6">
        <f>D108-E106</f>
        <v>-2.5139061524411</v>
      </c>
      <c r="G108" s="6">
        <f t="shared" si="37"/>
        <v>5.71164436321382</v>
      </c>
      <c r="I108" s="2" t="s">
        <v>60</v>
      </c>
      <c r="J108" s="5">
        <v>24.4647927521208</v>
      </c>
      <c r="K108" s="5">
        <v>28.462856080108</v>
      </c>
      <c r="L108" s="6">
        <f t="shared" si="38"/>
        <v>3.9980633279872</v>
      </c>
      <c r="M108" s="6"/>
      <c r="N108" s="6">
        <f>L108-M106</f>
        <v>-0.658841114894333</v>
      </c>
      <c r="O108" s="6">
        <f t="shared" si="39"/>
        <v>1.57881388784807</v>
      </c>
      <c r="Q108" s="2" t="s">
        <v>61</v>
      </c>
      <c r="R108" s="5">
        <v>27.8892491944527</v>
      </c>
      <c r="S108" s="5">
        <v>30.7834176940286</v>
      </c>
      <c r="T108" s="6">
        <f t="shared" si="40"/>
        <v>2.8941684995759</v>
      </c>
      <c r="U108" s="6"/>
      <c r="V108" s="6">
        <f>T108-U106</f>
        <v>-0.873054870328598</v>
      </c>
      <c r="W108" s="6">
        <f t="shared" si="41"/>
        <v>1.83153703075063</v>
      </c>
    </row>
    <row r="109" spans="1:23">
      <c r="A109" s="2" t="s">
        <v>59</v>
      </c>
      <c r="B109" s="5">
        <v>24.3636737596783</v>
      </c>
      <c r="C109" s="5">
        <v>26.4039948497637</v>
      </c>
      <c r="D109" s="6">
        <f t="shared" si="36"/>
        <v>2.0403210900854</v>
      </c>
      <c r="E109" s="6"/>
      <c r="F109" s="6">
        <f>D109-E106</f>
        <v>-2.4912567139369</v>
      </c>
      <c r="G109" s="6">
        <f t="shared" si="37"/>
        <v>5.62267521368985</v>
      </c>
      <c r="I109" s="2" t="s">
        <v>60</v>
      </c>
      <c r="J109" s="5">
        <v>24.6191960596411</v>
      </c>
      <c r="K109" s="5">
        <v>28.4901783679176</v>
      </c>
      <c r="L109" s="6">
        <f t="shared" si="38"/>
        <v>3.8709823082765</v>
      </c>
      <c r="M109" s="6"/>
      <c r="N109" s="6">
        <f>L109-M106</f>
        <v>-0.785922134605034</v>
      </c>
      <c r="O109" s="6">
        <f t="shared" si="39"/>
        <v>1.72419402901512</v>
      </c>
      <c r="Q109" s="2" t="s">
        <v>61</v>
      </c>
      <c r="R109" s="5">
        <v>28.2490502542408</v>
      </c>
      <c r="S109" s="5">
        <v>30.7893817376912</v>
      </c>
      <c r="T109" s="6">
        <f t="shared" si="40"/>
        <v>2.5403314834504</v>
      </c>
      <c r="U109" s="6"/>
      <c r="V109" s="6">
        <f>T109-U106</f>
        <v>-1.2268918864541</v>
      </c>
      <c r="W109" s="6">
        <f t="shared" si="41"/>
        <v>2.34062187345158</v>
      </c>
    </row>
    <row r="110" spans="1:23">
      <c r="A110" s="2" t="s">
        <v>62</v>
      </c>
      <c r="B110" s="5">
        <v>26.1025031988154</v>
      </c>
      <c r="C110" s="5">
        <v>27.1535513522739</v>
      </c>
      <c r="D110" s="6">
        <f t="shared" si="36"/>
        <v>1.0510481534585</v>
      </c>
      <c r="E110" s="6"/>
      <c r="F110" s="6">
        <f>D110-E106</f>
        <v>-3.4805296505638</v>
      </c>
      <c r="G110" s="6">
        <f t="shared" si="37"/>
        <v>11.1620464538554</v>
      </c>
      <c r="I110" s="2" t="s">
        <v>63</v>
      </c>
      <c r="J110" s="5">
        <v>24.0984643763091</v>
      </c>
      <c r="K110" s="5">
        <v>28.134775711761</v>
      </c>
      <c r="L110" s="6">
        <f t="shared" si="38"/>
        <v>4.0363113354519</v>
      </c>
      <c r="M110" s="6"/>
      <c r="N110" s="6">
        <f>L110-M106</f>
        <v>-0.620593107429631</v>
      </c>
      <c r="O110" s="6">
        <f t="shared" si="39"/>
        <v>1.53750713707811</v>
      </c>
      <c r="Q110" s="2" t="s">
        <v>64</v>
      </c>
      <c r="R110" s="5">
        <v>26.6608157843478</v>
      </c>
      <c r="S110" s="5">
        <v>30.2250351142563</v>
      </c>
      <c r="T110" s="6">
        <f t="shared" si="40"/>
        <v>3.5642193299085</v>
      </c>
      <c r="U110" s="6"/>
      <c r="V110" s="6">
        <f>T110-U106</f>
        <v>-0.203004039995999</v>
      </c>
      <c r="W110" s="6">
        <f t="shared" si="41"/>
        <v>1.1510927147418</v>
      </c>
    </row>
    <row r="111" spans="1:23">
      <c r="A111" s="2" t="s">
        <v>62</v>
      </c>
      <c r="B111" s="5">
        <v>26.1391878111962</v>
      </c>
      <c r="C111" s="5">
        <v>27.2842218058545</v>
      </c>
      <c r="D111" s="6">
        <f t="shared" si="36"/>
        <v>1.1450339946583</v>
      </c>
      <c r="E111" s="6"/>
      <c r="F111" s="6">
        <f>D111-E106</f>
        <v>-3.386543809364</v>
      </c>
      <c r="G111" s="6">
        <f t="shared" si="37"/>
        <v>10.4580633499186</v>
      </c>
      <c r="I111" s="2" t="s">
        <v>63</v>
      </c>
      <c r="J111" s="5">
        <v>24.1466046643589</v>
      </c>
      <c r="K111" s="5">
        <v>28.17148305515</v>
      </c>
      <c r="L111" s="6">
        <f t="shared" si="38"/>
        <v>4.0248783907911</v>
      </c>
      <c r="M111" s="6"/>
      <c r="N111" s="6">
        <f>L111-M106</f>
        <v>-0.632026052090435</v>
      </c>
      <c r="O111" s="6">
        <f t="shared" si="39"/>
        <v>1.54973984676404</v>
      </c>
      <c r="Q111" s="2" t="s">
        <v>64</v>
      </c>
      <c r="R111" s="5">
        <v>26.6884592864896</v>
      </c>
      <c r="S111" s="5">
        <v>30.3566821212019</v>
      </c>
      <c r="T111" s="6">
        <f t="shared" si="40"/>
        <v>3.6682228347123</v>
      </c>
      <c r="U111" s="6"/>
      <c r="V111" s="6">
        <f>T111-U106</f>
        <v>-0.0990005351922001</v>
      </c>
      <c r="W111" s="6">
        <f t="shared" si="41"/>
        <v>1.07103122050858</v>
      </c>
    </row>
    <row r="112" spans="1:23">
      <c r="A112" s="2" t="s">
        <v>62</v>
      </c>
      <c r="B112" s="5">
        <v>26.5153266965656</v>
      </c>
      <c r="C112" s="5">
        <v>27.3692847843765</v>
      </c>
      <c r="D112" s="6">
        <f t="shared" si="36"/>
        <v>0.853958087810899</v>
      </c>
      <c r="E112" s="6"/>
      <c r="F112" s="6">
        <f>D112-E106</f>
        <v>-3.6776197162114</v>
      </c>
      <c r="G112" s="6">
        <f t="shared" si="37"/>
        <v>12.7959886803605</v>
      </c>
      <c r="I112" s="2" t="s">
        <v>63</v>
      </c>
      <c r="J112" s="5">
        <v>24.3779297701523</v>
      </c>
      <c r="K112" s="5">
        <v>28.1811932624988</v>
      </c>
      <c r="L112" s="6">
        <f t="shared" si="38"/>
        <v>3.8032634923465</v>
      </c>
      <c r="M112" s="6"/>
      <c r="N112" s="6">
        <f>L112-M106</f>
        <v>-0.853640950535031</v>
      </c>
      <c r="O112" s="6">
        <f t="shared" si="39"/>
        <v>1.80705566813751</v>
      </c>
      <c r="Q112" s="2" t="s">
        <v>64</v>
      </c>
      <c r="R112" s="5">
        <v>26.8134968955717</v>
      </c>
      <c r="S112" s="5">
        <v>30.626294528241</v>
      </c>
      <c r="T112" s="6">
        <f t="shared" si="40"/>
        <v>3.8127976326693</v>
      </c>
      <c r="U112" s="6"/>
      <c r="V112" s="6">
        <f>T112-U106</f>
        <v>0.0455742627648021</v>
      </c>
      <c r="W112" s="6">
        <f t="shared" si="41"/>
        <v>0.968904069242879</v>
      </c>
    </row>
    <row r="113" spans="1:23">
      <c r="A113" s="2" t="s">
        <v>65</v>
      </c>
      <c r="B113" s="5">
        <v>26.1749003998473</v>
      </c>
      <c r="C113" s="5">
        <v>26.9044820702828</v>
      </c>
      <c r="D113" s="6">
        <f t="shared" si="36"/>
        <v>0.7295816704355</v>
      </c>
      <c r="E113" s="6"/>
      <c r="F113" s="6">
        <f>D113-E106</f>
        <v>-3.8019961335868</v>
      </c>
      <c r="G113" s="6">
        <f t="shared" si="37"/>
        <v>13.9480944517417</v>
      </c>
      <c r="I113" s="2" t="s">
        <v>66</v>
      </c>
      <c r="J113" s="5">
        <v>23.284946917615</v>
      </c>
      <c r="K113" s="5">
        <v>27.5999533286994</v>
      </c>
      <c r="L113" s="6">
        <f t="shared" si="38"/>
        <v>4.3150064110844</v>
      </c>
      <c r="M113" s="6"/>
      <c r="N113" s="6">
        <f>L113-M106</f>
        <v>-0.341898031797133</v>
      </c>
      <c r="O113" s="6">
        <f t="shared" si="39"/>
        <v>1.26742293871782</v>
      </c>
      <c r="Q113" s="2" t="s">
        <v>67</v>
      </c>
      <c r="R113" s="5">
        <v>26.3988717905255</v>
      </c>
      <c r="S113" s="5">
        <v>30.1039242984721</v>
      </c>
      <c r="T113" s="6">
        <f t="shared" si="40"/>
        <v>3.7050525079466</v>
      </c>
      <c r="U113" s="6"/>
      <c r="V113" s="6">
        <f>T113-U106</f>
        <v>-0.0621708619578989</v>
      </c>
      <c r="W113" s="6">
        <f t="shared" si="41"/>
        <v>1.04403556782614</v>
      </c>
    </row>
    <row r="114" spans="1:23">
      <c r="A114" s="2" t="s">
        <v>65</v>
      </c>
      <c r="B114" s="5">
        <v>26.3496116935103</v>
      </c>
      <c r="C114" s="5">
        <v>27.0902308398083</v>
      </c>
      <c r="D114" s="6">
        <f t="shared" si="36"/>
        <v>0.740619146297998</v>
      </c>
      <c r="E114" s="6"/>
      <c r="F114" s="6">
        <f>D114-E106</f>
        <v>-3.7909586577243</v>
      </c>
      <c r="G114" s="6">
        <f t="shared" si="37"/>
        <v>13.8417903894299</v>
      </c>
      <c r="I114" s="2" t="s">
        <v>66</v>
      </c>
      <c r="J114" s="5">
        <v>23.3282186354261</v>
      </c>
      <c r="K114" s="5">
        <v>27.6790167784924</v>
      </c>
      <c r="L114" s="6">
        <f t="shared" si="38"/>
        <v>4.3507981430663</v>
      </c>
      <c r="M114" s="6"/>
      <c r="N114" s="6">
        <f>L114-M106</f>
        <v>-0.306106299815234</v>
      </c>
      <c r="O114" s="6">
        <f t="shared" si="39"/>
        <v>1.23636635479018</v>
      </c>
      <c r="Q114" s="2" t="s">
        <v>67</v>
      </c>
      <c r="R114" s="5">
        <v>26.6710120009743</v>
      </c>
      <c r="S114" s="5">
        <v>30.137850478835</v>
      </c>
      <c r="T114" s="6">
        <f t="shared" si="40"/>
        <v>3.4668384778607</v>
      </c>
      <c r="U114" s="6"/>
      <c r="V114" s="6">
        <f>T114-U106</f>
        <v>-0.300384892043802</v>
      </c>
      <c r="W114" s="6">
        <f t="shared" si="41"/>
        <v>1.23147291028374</v>
      </c>
    </row>
    <row r="115" spans="1:23">
      <c r="A115" s="2" t="s">
        <v>65</v>
      </c>
      <c r="B115" s="5">
        <v>26.6484948839189</v>
      </c>
      <c r="C115" s="5">
        <v>27.2280003817915</v>
      </c>
      <c r="D115" s="6">
        <f t="shared" si="36"/>
        <v>0.579505497872599</v>
      </c>
      <c r="E115" s="6"/>
      <c r="F115" s="6">
        <f>D115-E106</f>
        <v>-3.9520723061497</v>
      </c>
      <c r="G115" s="6">
        <f t="shared" si="37"/>
        <v>15.4771969529822</v>
      </c>
      <c r="I115" s="2" t="s">
        <v>66</v>
      </c>
      <c r="J115" s="5">
        <v>23.5022535562504</v>
      </c>
      <c r="K115" s="5">
        <v>27.6866934156516</v>
      </c>
      <c r="L115" s="6">
        <f t="shared" si="38"/>
        <v>4.1844398594012</v>
      </c>
      <c r="M115" s="6"/>
      <c r="N115" s="6">
        <f>L115-M106</f>
        <v>-0.472464583480331</v>
      </c>
      <c r="O115" s="6">
        <f t="shared" si="39"/>
        <v>1.38747769932929</v>
      </c>
      <c r="Q115" s="2" t="s">
        <v>67</v>
      </c>
      <c r="R115" s="5">
        <v>26.7613069418064</v>
      </c>
      <c r="S115" s="5">
        <v>30.4703698942627</v>
      </c>
      <c r="T115" s="6">
        <f t="shared" si="40"/>
        <v>3.7090629524563</v>
      </c>
      <c r="U115" s="6"/>
      <c r="V115" s="6">
        <f>T115-U106</f>
        <v>-0.0581604174481996</v>
      </c>
      <c r="W115" s="6">
        <f t="shared" si="41"/>
        <v>1.04113735833229</v>
      </c>
    </row>
    <row r="116" spans="1:23">
      <c r="A116" s="2" t="s">
        <v>68</v>
      </c>
      <c r="B116" s="5">
        <v>25.7096873606924</v>
      </c>
      <c r="C116" s="5">
        <v>26.1416083755773</v>
      </c>
      <c r="D116" s="6">
        <f t="shared" si="36"/>
        <v>0.4319210148849</v>
      </c>
      <c r="E116" s="6"/>
      <c r="F116" s="6">
        <f>D116-E106</f>
        <v>-4.0996567891374</v>
      </c>
      <c r="G116" s="6">
        <f t="shared" si="37"/>
        <v>17.1442963620218</v>
      </c>
      <c r="I116" s="2" t="s">
        <v>69</v>
      </c>
      <c r="J116" s="5">
        <v>25.1743976594148</v>
      </c>
      <c r="K116" s="5">
        <v>28.913009099253</v>
      </c>
      <c r="L116" s="6">
        <f t="shared" si="38"/>
        <v>3.7386114398382</v>
      </c>
      <c r="M116" s="6"/>
      <c r="N116" s="6">
        <f>L116-M106</f>
        <v>-0.918293003043335</v>
      </c>
      <c r="O116" s="6">
        <f t="shared" si="39"/>
        <v>1.88987786631735</v>
      </c>
      <c r="Q116" s="2" t="s">
        <v>70</v>
      </c>
      <c r="R116" s="5">
        <v>27.0561739256562</v>
      </c>
      <c r="S116" s="5">
        <v>30.1927180561126</v>
      </c>
      <c r="T116" s="6">
        <f t="shared" si="40"/>
        <v>3.1365441304564</v>
      </c>
      <c r="U116" s="6"/>
      <c r="V116" s="6">
        <f>T116-U106</f>
        <v>-0.630679239448099</v>
      </c>
      <c r="W116" s="6">
        <f t="shared" si="41"/>
        <v>1.54829377866516</v>
      </c>
    </row>
    <row r="117" spans="1:23">
      <c r="A117" s="2" t="s">
        <v>68</v>
      </c>
      <c r="B117" s="5">
        <v>25.7133145820598</v>
      </c>
      <c r="C117" s="5">
        <v>26.2029643190271</v>
      </c>
      <c r="D117" s="6">
        <f t="shared" si="36"/>
        <v>0.489649736967298</v>
      </c>
      <c r="E117" s="6"/>
      <c r="F117" s="6">
        <f>D117-E106</f>
        <v>-4.041928067055</v>
      </c>
      <c r="G117" s="6">
        <f t="shared" si="37"/>
        <v>16.4718200275784</v>
      </c>
      <c r="I117" s="2" t="s">
        <v>69</v>
      </c>
      <c r="J117" s="5">
        <v>25.2210596450591</v>
      </c>
      <c r="K117" s="5">
        <v>29.1344540593258</v>
      </c>
      <c r="L117" s="6">
        <f t="shared" si="38"/>
        <v>3.9133944142667</v>
      </c>
      <c r="M117" s="6"/>
      <c r="N117" s="6">
        <f>L117-M106</f>
        <v>-0.743510028614832</v>
      </c>
      <c r="O117" s="6">
        <f t="shared" si="39"/>
        <v>1.67424426778699</v>
      </c>
      <c r="Q117" s="2" t="s">
        <v>70</v>
      </c>
      <c r="R117" s="5">
        <v>27.305560620508</v>
      </c>
      <c r="S117" s="5">
        <v>30.4870089684106</v>
      </c>
      <c r="T117" s="6">
        <f t="shared" si="40"/>
        <v>3.1814483479026</v>
      </c>
      <c r="U117" s="6"/>
      <c r="V117" s="6">
        <f>T117-U106</f>
        <v>-0.585775022001901</v>
      </c>
      <c r="W117" s="6">
        <f t="shared" si="41"/>
        <v>1.50084503319001</v>
      </c>
    </row>
    <row r="118" spans="1:23">
      <c r="A118" s="2" t="s">
        <v>68</v>
      </c>
      <c r="B118" s="5">
        <v>25.9416734222042</v>
      </c>
      <c r="C118" s="5">
        <v>26.3870620184296</v>
      </c>
      <c r="D118" s="6">
        <f t="shared" si="36"/>
        <v>0.445388596225399</v>
      </c>
      <c r="E118" s="6"/>
      <c r="F118" s="6">
        <f>D118-E106</f>
        <v>-4.0861892077969</v>
      </c>
      <c r="G118" s="6">
        <f t="shared" si="37"/>
        <v>16.9849987602029</v>
      </c>
      <c r="I118" s="2" t="s">
        <v>69</v>
      </c>
      <c r="J118" s="5">
        <v>25.2715041595518</v>
      </c>
      <c r="K118" s="5">
        <v>29.23462275732</v>
      </c>
      <c r="L118" s="6">
        <f t="shared" si="38"/>
        <v>3.9631185977682</v>
      </c>
      <c r="M118" s="6"/>
      <c r="N118" s="6">
        <f>L118-M106</f>
        <v>-0.693785845113332</v>
      </c>
      <c r="O118" s="6">
        <f t="shared" si="39"/>
        <v>1.6175225724667</v>
      </c>
      <c r="Q118" s="2" t="s">
        <v>70</v>
      </c>
      <c r="R118" s="5">
        <v>27.4284696044302</v>
      </c>
      <c r="S118" s="5">
        <v>30.604469850999</v>
      </c>
      <c r="T118" s="6">
        <f t="shared" si="40"/>
        <v>3.1760002465688</v>
      </c>
      <c r="U118" s="6"/>
      <c r="V118" s="6">
        <f>T118-U106</f>
        <v>-0.591223123335702</v>
      </c>
      <c r="W118" s="6">
        <f t="shared" si="41"/>
        <v>1.50652344348238</v>
      </c>
    </row>
    <row r="120" spans="1:23">
      <c r="A120" s="2" t="s">
        <v>52</v>
      </c>
      <c r="B120" s="3" t="s">
        <v>95</v>
      </c>
      <c r="C120" s="3" t="s">
        <v>77</v>
      </c>
      <c r="D120" s="4" t="s">
        <v>55</v>
      </c>
      <c r="E120" s="4" t="s">
        <v>56</v>
      </c>
      <c r="F120" s="4" t="s">
        <v>57</v>
      </c>
      <c r="G120" s="4" t="s">
        <v>58</v>
      </c>
      <c r="I120" s="2" t="s">
        <v>52</v>
      </c>
      <c r="J120" s="3" t="s">
        <v>95</v>
      </c>
      <c r="K120" s="3" t="s">
        <v>77</v>
      </c>
      <c r="L120" s="4" t="s">
        <v>55</v>
      </c>
      <c r="M120" s="4" t="s">
        <v>56</v>
      </c>
      <c r="N120" s="4" t="s">
        <v>57</v>
      </c>
      <c r="O120" s="4" t="s">
        <v>58</v>
      </c>
      <c r="Q120" s="2" t="s">
        <v>52</v>
      </c>
      <c r="R120" s="3" t="s">
        <v>95</v>
      </c>
      <c r="S120" s="3" t="s">
        <v>77</v>
      </c>
      <c r="T120" s="4" t="s">
        <v>55</v>
      </c>
      <c r="U120" s="4" t="s">
        <v>56</v>
      </c>
      <c r="V120" s="4" t="s">
        <v>57</v>
      </c>
      <c r="W120" s="4" t="s">
        <v>58</v>
      </c>
    </row>
    <row r="121" spans="1:23">
      <c r="A121" s="2" t="s">
        <v>46</v>
      </c>
      <c r="B121" s="5">
        <v>24.5337668965505</v>
      </c>
      <c r="C121" s="5">
        <v>27.6833160802079</v>
      </c>
      <c r="D121" s="6">
        <f t="shared" ref="D121:D135" si="42">C121-B121</f>
        <v>3.1495491836574</v>
      </c>
      <c r="E121" s="6"/>
      <c r="F121" s="6">
        <f>D121-E123</f>
        <v>-0.0885534276334661</v>
      </c>
      <c r="G121" s="6">
        <f t="shared" ref="G121:G135" si="43">POWER(2,-F121)</f>
        <v>1.06330348658572</v>
      </c>
      <c r="I121" s="2" t="s">
        <v>46</v>
      </c>
      <c r="J121" s="5">
        <v>24.0773807149605</v>
      </c>
      <c r="K121" s="5">
        <v>27.7411655219064</v>
      </c>
      <c r="L121" s="6">
        <f t="shared" ref="L121:L135" si="44">K121-J121</f>
        <v>3.6637848069459</v>
      </c>
      <c r="M121" s="6"/>
      <c r="N121" s="6">
        <f>L121-M123</f>
        <v>0.0115461327807318</v>
      </c>
      <c r="O121" s="6">
        <f t="shared" ref="O121:O135" si="45">POWER(2,-N121)</f>
        <v>0.992028770712624</v>
      </c>
      <c r="Q121" s="2" t="s">
        <v>46</v>
      </c>
      <c r="R121" s="5">
        <v>25.097277700002</v>
      </c>
      <c r="S121" s="5">
        <v>28.046670665337</v>
      </c>
      <c r="T121" s="6">
        <f t="shared" ref="T121:T135" si="46">S121-R121</f>
        <v>2.949392965335</v>
      </c>
      <c r="U121" s="6"/>
      <c r="V121" s="6">
        <f>T121-U123</f>
        <v>0.0719674486395996</v>
      </c>
      <c r="W121" s="6">
        <f t="shared" ref="W121:W135" si="47">POWER(2,-V121)</f>
        <v>0.951339741057568</v>
      </c>
    </row>
    <row r="122" spans="1:23">
      <c r="A122" s="2" t="s">
        <v>46</v>
      </c>
      <c r="B122" s="5">
        <v>24.6168124161662</v>
      </c>
      <c r="C122" s="5">
        <v>27.7849667761787</v>
      </c>
      <c r="D122" s="6">
        <f t="shared" si="42"/>
        <v>3.1681543600125</v>
      </c>
      <c r="E122" s="6"/>
      <c r="F122" s="6">
        <f>D122-E123</f>
        <v>-0.0699482512783676</v>
      </c>
      <c r="G122" s="6">
        <f t="shared" si="43"/>
        <v>1.04967903150624</v>
      </c>
      <c r="I122" s="2" t="s">
        <v>46</v>
      </c>
      <c r="J122" s="5">
        <v>24.110338856788</v>
      </c>
      <c r="K122" s="5">
        <v>27.8229872256615</v>
      </c>
      <c r="L122" s="6">
        <f t="shared" si="44"/>
        <v>3.7126483688735</v>
      </c>
      <c r="M122" s="6"/>
      <c r="N122" s="6">
        <f>L122-M123</f>
        <v>0.0604096947083321</v>
      </c>
      <c r="O122" s="6">
        <f t="shared" si="45"/>
        <v>0.958991747392782</v>
      </c>
      <c r="Q122" s="2" t="s">
        <v>46</v>
      </c>
      <c r="R122" s="5">
        <v>25.4373037113704</v>
      </c>
      <c r="S122" s="5">
        <v>28.250300405204</v>
      </c>
      <c r="T122" s="6">
        <f t="shared" si="46"/>
        <v>2.8129966938336</v>
      </c>
      <c r="U122" s="6"/>
      <c r="V122" s="6">
        <f>T122-U123</f>
        <v>-0.0644288228618008</v>
      </c>
      <c r="W122" s="6">
        <f t="shared" si="47"/>
        <v>1.04567086646249</v>
      </c>
    </row>
    <row r="123" spans="1:23">
      <c r="A123" s="2" t="s">
        <v>46</v>
      </c>
      <c r="B123" s="5">
        <v>24.6612438680224</v>
      </c>
      <c r="C123" s="5">
        <v>28.0578481582251</v>
      </c>
      <c r="D123" s="6">
        <f t="shared" si="42"/>
        <v>3.3966042902027</v>
      </c>
      <c r="E123" s="6">
        <f>AVERAGE(D121:D123)</f>
        <v>3.23810261129086</v>
      </c>
      <c r="F123" s="6">
        <f>D123-E123</f>
        <v>0.158501678911834</v>
      </c>
      <c r="G123" s="6">
        <f t="shared" si="43"/>
        <v>0.89595508836891</v>
      </c>
      <c r="I123" s="2" t="s">
        <v>46</v>
      </c>
      <c r="J123" s="5">
        <v>24.3218203923099</v>
      </c>
      <c r="K123" s="5">
        <v>27.902103238986</v>
      </c>
      <c r="L123" s="6">
        <f t="shared" si="44"/>
        <v>3.5802828466761</v>
      </c>
      <c r="M123" s="6">
        <f>AVERAGE(L121:L123)</f>
        <v>3.65223867416517</v>
      </c>
      <c r="N123" s="6">
        <f>L123-M123</f>
        <v>-0.0719558274890644</v>
      </c>
      <c r="O123" s="6">
        <f t="shared" si="45"/>
        <v>1.05114072471425</v>
      </c>
      <c r="Q123" s="2" t="s">
        <v>46</v>
      </c>
      <c r="R123" s="5">
        <v>25.5680749364116</v>
      </c>
      <c r="S123" s="5">
        <v>28.4379618273292</v>
      </c>
      <c r="T123" s="6">
        <f t="shared" si="46"/>
        <v>2.8698868909176</v>
      </c>
      <c r="U123" s="6">
        <f>AVERAGE(T121:T123)</f>
        <v>2.8774255166954</v>
      </c>
      <c r="V123" s="6">
        <f>T123-U123</f>
        <v>-0.00753862577779918</v>
      </c>
      <c r="W123" s="6">
        <f t="shared" si="47"/>
        <v>1.00523905329718</v>
      </c>
    </row>
    <row r="124" spans="1:23">
      <c r="A124" s="2" t="s">
        <v>59</v>
      </c>
      <c r="B124" s="5">
        <v>23.9098080910736</v>
      </c>
      <c r="C124" s="5">
        <v>25.6688048077049</v>
      </c>
      <c r="D124" s="6">
        <f t="shared" si="42"/>
        <v>1.7589967166313</v>
      </c>
      <c r="E124" s="6"/>
      <c r="F124" s="6">
        <f>D124-E123</f>
        <v>-1.47910589465957</v>
      </c>
      <c r="G124" s="6">
        <f t="shared" si="43"/>
        <v>2.78775909301287</v>
      </c>
      <c r="I124" s="2" t="s">
        <v>60</v>
      </c>
      <c r="J124" s="5">
        <v>24.410606987213</v>
      </c>
      <c r="K124" s="5">
        <v>27.2935185865107</v>
      </c>
      <c r="L124" s="6">
        <f t="shared" si="44"/>
        <v>2.8829115992977</v>
      </c>
      <c r="M124" s="6"/>
      <c r="N124" s="6">
        <f>L124-M123</f>
        <v>-0.769327074867467</v>
      </c>
      <c r="O124" s="6">
        <f t="shared" si="45"/>
        <v>1.70447456952184</v>
      </c>
      <c r="Q124" s="2" t="s">
        <v>61</v>
      </c>
      <c r="R124" s="5">
        <v>27.7964943147449</v>
      </c>
      <c r="S124" s="5">
        <v>29.6944947803373</v>
      </c>
      <c r="T124" s="6">
        <f t="shared" si="46"/>
        <v>1.8980004655924</v>
      </c>
      <c r="U124" s="6"/>
      <c r="V124" s="6">
        <f>T124-U123</f>
        <v>-0.979425051103001</v>
      </c>
      <c r="W124" s="6">
        <f t="shared" si="47"/>
        <v>1.97167949038812</v>
      </c>
    </row>
    <row r="125" spans="1:23">
      <c r="A125" s="2" t="s">
        <v>59</v>
      </c>
      <c r="B125" s="5">
        <v>24.2828048686627</v>
      </c>
      <c r="C125" s="5">
        <v>25.811442508266</v>
      </c>
      <c r="D125" s="6">
        <f t="shared" si="42"/>
        <v>1.5286376396033</v>
      </c>
      <c r="E125" s="6"/>
      <c r="F125" s="6">
        <f>D125-E123</f>
        <v>-1.70946497168757</v>
      </c>
      <c r="G125" s="6">
        <f t="shared" si="43"/>
        <v>3.27039517225226</v>
      </c>
      <c r="I125" s="2" t="s">
        <v>60</v>
      </c>
      <c r="J125" s="5">
        <v>24.4647927521208</v>
      </c>
      <c r="K125" s="5">
        <v>27.3213176309543</v>
      </c>
      <c r="L125" s="6">
        <f t="shared" si="44"/>
        <v>2.8565248788335</v>
      </c>
      <c r="M125" s="6"/>
      <c r="N125" s="6">
        <f>L125-M123</f>
        <v>-0.795713795331666</v>
      </c>
      <c r="O125" s="6">
        <f t="shared" si="45"/>
        <v>1.7359360426479</v>
      </c>
      <c r="Q125" s="2" t="s">
        <v>61</v>
      </c>
      <c r="R125" s="5">
        <v>27.8892491944527</v>
      </c>
      <c r="S125" s="5">
        <v>29.8749676512119</v>
      </c>
      <c r="T125" s="6">
        <f t="shared" si="46"/>
        <v>1.9857184567592</v>
      </c>
      <c r="U125" s="6"/>
      <c r="V125" s="6">
        <f>T125-U123</f>
        <v>-0.8917070599362</v>
      </c>
      <c r="W125" s="6">
        <f t="shared" si="47"/>
        <v>1.85537018070195</v>
      </c>
    </row>
    <row r="126" spans="1:23">
      <c r="A126" s="2" t="s">
        <v>59</v>
      </c>
      <c r="B126" s="5">
        <v>24.3636737596783</v>
      </c>
      <c r="C126" s="5">
        <v>25.9847343729977</v>
      </c>
      <c r="D126" s="6">
        <f t="shared" si="42"/>
        <v>1.6210606133194</v>
      </c>
      <c r="E126" s="6"/>
      <c r="F126" s="6">
        <f>D126-E123</f>
        <v>-1.61704199797146</v>
      </c>
      <c r="G126" s="6">
        <f t="shared" si="43"/>
        <v>3.06745461402911</v>
      </c>
      <c r="I126" s="2" t="s">
        <v>60</v>
      </c>
      <c r="J126" s="5">
        <v>24.6191960596411</v>
      </c>
      <c r="K126" s="5">
        <v>27.5428909096392</v>
      </c>
      <c r="L126" s="6">
        <f t="shared" si="44"/>
        <v>2.9236948499981</v>
      </c>
      <c r="M126" s="6"/>
      <c r="N126" s="6">
        <f>L126-M123</f>
        <v>-0.728543824167067</v>
      </c>
      <c r="O126" s="6">
        <f t="shared" si="45"/>
        <v>1.65696579853302</v>
      </c>
      <c r="Q126" s="2" t="s">
        <v>61</v>
      </c>
      <c r="R126" s="5">
        <v>28.2490502542408</v>
      </c>
      <c r="S126" s="5">
        <v>30.0375314420865</v>
      </c>
      <c r="T126" s="6">
        <f t="shared" si="46"/>
        <v>1.7884811878457</v>
      </c>
      <c r="U126" s="6"/>
      <c r="V126" s="6">
        <f>T126-U123</f>
        <v>-1.0889443288497</v>
      </c>
      <c r="W126" s="6">
        <f t="shared" si="47"/>
        <v>2.12718325981497</v>
      </c>
    </row>
    <row r="127" spans="1:23">
      <c r="A127" s="2" t="s">
        <v>62</v>
      </c>
      <c r="B127" s="5">
        <v>26.1025031988154</v>
      </c>
      <c r="C127" s="5">
        <v>26.4601243111614</v>
      </c>
      <c r="D127" s="6">
        <f t="shared" si="42"/>
        <v>0.357621112346003</v>
      </c>
      <c r="E127" s="6"/>
      <c r="F127" s="6">
        <f>D127-E123</f>
        <v>-2.88048149894486</v>
      </c>
      <c r="G127" s="6">
        <f t="shared" si="43"/>
        <v>7.36395851338721</v>
      </c>
      <c r="I127" s="2" t="s">
        <v>63</v>
      </c>
      <c r="J127" s="5">
        <v>24.0984643763091</v>
      </c>
      <c r="K127" s="5">
        <v>26.9665261186181</v>
      </c>
      <c r="L127" s="6">
        <f t="shared" si="44"/>
        <v>2.868061742309</v>
      </c>
      <c r="M127" s="6"/>
      <c r="N127" s="6">
        <f>L127-M123</f>
        <v>-0.784176931856167</v>
      </c>
      <c r="O127" s="6">
        <f t="shared" si="45"/>
        <v>1.72210956292971</v>
      </c>
      <c r="Q127" s="2" t="s">
        <v>64</v>
      </c>
      <c r="R127" s="5">
        <v>26.6608157843478</v>
      </c>
      <c r="S127" s="5">
        <v>29.3820297654331</v>
      </c>
      <c r="T127" s="6">
        <f t="shared" si="46"/>
        <v>2.7212139810853</v>
      </c>
      <c r="U127" s="6"/>
      <c r="V127" s="6">
        <f>T127-U123</f>
        <v>-0.156211535610102</v>
      </c>
      <c r="W127" s="6">
        <f t="shared" si="47"/>
        <v>1.11435703178831</v>
      </c>
    </row>
    <row r="128" spans="1:23">
      <c r="A128" s="2" t="s">
        <v>62</v>
      </c>
      <c r="B128" s="5">
        <v>26.1391878111962</v>
      </c>
      <c r="C128" s="5">
        <v>26.6271862637306</v>
      </c>
      <c r="D128" s="6">
        <f t="shared" si="42"/>
        <v>0.487998452534399</v>
      </c>
      <c r="E128" s="6"/>
      <c r="F128" s="6">
        <f>D128-E123</f>
        <v>-2.75010415875647</v>
      </c>
      <c r="G128" s="6">
        <f t="shared" si="43"/>
        <v>6.7276570234942</v>
      </c>
      <c r="I128" s="2" t="s">
        <v>63</v>
      </c>
      <c r="J128" s="5">
        <v>24.1466046643589</v>
      </c>
      <c r="K128" s="5">
        <v>27.1645794402248</v>
      </c>
      <c r="L128" s="6">
        <f t="shared" si="44"/>
        <v>3.0179747758659</v>
      </c>
      <c r="M128" s="6"/>
      <c r="N128" s="6">
        <f>L128-M123</f>
        <v>-0.634263898299268</v>
      </c>
      <c r="O128" s="6">
        <f t="shared" si="45"/>
        <v>1.55214560161948</v>
      </c>
      <c r="Q128" s="2" t="s">
        <v>64</v>
      </c>
      <c r="R128" s="5">
        <v>26.6884592864896</v>
      </c>
      <c r="S128" s="5">
        <v>29.4327542160718</v>
      </c>
      <c r="T128" s="6">
        <f t="shared" si="46"/>
        <v>2.7442949295822</v>
      </c>
      <c r="U128" s="6"/>
      <c r="V128" s="6">
        <f>T128-U123</f>
        <v>-0.133130587113202</v>
      </c>
      <c r="W128" s="6">
        <f t="shared" si="47"/>
        <v>1.0966708504521</v>
      </c>
    </row>
    <row r="129" spans="1:23">
      <c r="A129" s="2" t="s">
        <v>62</v>
      </c>
      <c r="B129" s="5">
        <v>26.5153266965656</v>
      </c>
      <c r="C129" s="5">
        <v>26.6824314092639</v>
      </c>
      <c r="D129" s="6">
        <f t="shared" si="42"/>
        <v>0.167104712698297</v>
      </c>
      <c r="E129" s="6"/>
      <c r="F129" s="6">
        <f>D129-E123</f>
        <v>-3.07099789859257</v>
      </c>
      <c r="G129" s="6">
        <f t="shared" si="43"/>
        <v>8.40354411160387</v>
      </c>
      <c r="I129" s="2" t="s">
        <v>63</v>
      </c>
      <c r="J129" s="5">
        <v>24.3779297701523</v>
      </c>
      <c r="K129" s="5">
        <v>27.1936391538807</v>
      </c>
      <c r="L129" s="6">
        <f t="shared" si="44"/>
        <v>2.8157093837284</v>
      </c>
      <c r="M129" s="6"/>
      <c r="N129" s="6">
        <f>L129-M123</f>
        <v>-0.836529290436766</v>
      </c>
      <c r="O129" s="6">
        <f t="shared" si="45"/>
        <v>1.78574897153171</v>
      </c>
      <c r="Q129" s="2" t="s">
        <v>64</v>
      </c>
      <c r="R129" s="5">
        <v>26.8134968955717</v>
      </c>
      <c r="S129" s="5">
        <v>29.6672287646855</v>
      </c>
      <c r="T129" s="6">
        <f t="shared" si="46"/>
        <v>2.8537318691138</v>
      </c>
      <c r="U129" s="6"/>
      <c r="V129" s="6">
        <f>T129-U123</f>
        <v>-0.0236936475816001</v>
      </c>
      <c r="W129" s="6">
        <f t="shared" si="47"/>
        <v>1.01655878684232</v>
      </c>
    </row>
    <row r="130" spans="1:23">
      <c r="A130" s="2" t="s">
        <v>65</v>
      </c>
      <c r="B130" s="5">
        <v>26.1749003998473</v>
      </c>
      <c r="C130" s="5">
        <v>26.2047976740847</v>
      </c>
      <c r="D130" s="6">
        <f t="shared" si="42"/>
        <v>0.0298972742373991</v>
      </c>
      <c r="E130" s="6"/>
      <c r="F130" s="6">
        <f>D130-E123</f>
        <v>-3.20820533705347</v>
      </c>
      <c r="G130" s="6">
        <f t="shared" si="43"/>
        <v>9.24200158581555</v>
      </c>
      <c r="I130" s="2" t="s">
        <v>66</v>
      </c>
      <c r="J130" s="5">
        <v>23.284946917615</v>
      </c>
      <c r="K130" s="5">
        <v>26.9218507326716</v>
      </c>
      <c r="L130" s="6">
        <f t="shared" si="44"/>
        <v>3.6369038150566</v>
      </c>
      <c r="M130" s="6"/>
      <c r="N130" s="6">
        <f>L130-M123</f>
        <v>-0.0153348591085645</v>
      </c>
      <c r="O130" s="6">
        <f t="shared" si="45"/>
        <v>1.01068600620433</v>
      </c>
      <c r="Q130" s="2" t="s">
        <v>67</v>
      </c>
      <c r="R130" s="5">
        <v>26.3988717905255</v>
      </c>
      <c r="S130" s="5">
        <v>29.2165361200846</v>
      </c>
      <c r="T130" s="6">
        <f t="shared" si="46"/>
        <v>2.8176643295591</v>
      </c>
      <c r="U130" s="6"/>
      <c r="V130" s="6">
        <f>T130-U123</f>
        <v>-0.0597611871363006</v>
      </c>
      <c r="W130" s="6">
        <f t="shared" si="47"/>
        <v>1.04229321319749</v>
      </c>
    </row>
    <row r="131" spans="1:23">
      <c r="A131" s="2" t="s">
        <v>65</v>
      </c>
      <c r="B131" s="5">
        <v>26.3496116935103</v>
      </c>
      <c r="C131" s="5">
        <v>26.4156831675359</v>
      </c>
      <c r="D131" s="6">
        <f t="shared" si="42"/>
        <v>0.0660714740255983</v>
      </c>
      <c r="E131" s="6"/>
      <c r="F131" s="6">
        <f>D131-E123</f>
        <v>-3.17203113726527</v>
      </c>
      <c r="G131" s="6">
        <f t="shared" si="43"/>
        <v>9.01314835402478</v>
      </c>
      <c r="I131" s="2" t="s">
        <v>66</v>
      </c>
      <c r="J131" s="5">
        <v>23.3282186354261</v>
      </c>
      <c r="K131" s="5">
        <v>27.0119985101357</v>
      </c>
      <c r="L131" s="6">
        <f t="shared" si="44"/>
        <v>3.6837798747096</v>
      </c>
      <c r="M131" s="6"/>
      <c r="N131" s="6">
        <f>L131-M123</f>
        <v>0.0315412005444338</v>
      </c>
      <c r="O131" s="6">
        <f t="shared" si="45"/>
        <v>0.978374562302796</v>
      </c>
      <c r="Q131" s="2" t="s">
        <v>67</v>
      </c>
      <c r="R131" s="5">
        <v>26.6710120009743</v>
      </c>
      <c r="S131" s="5">
        <v>29.5024619632553</v>
      </c>
      <c r="T131" s="6">
        <f t="shared" si="46"/>
        <v>2.831449962281</v>
      </c>
      <c r="U131" s="6"/>
      <c r="V131" s="6">
        <f>T131-U123</f>
        <v>-0.0459755544144023</v>
      </c>
      <c r="W131" s="6">
        <f t="shared" si="47"/>
        <v>1.03238104226933</v>
      </c>
    </row>
    <row r="132" spans="1:23">
      <c r="A132" s="2" t="s">
        <v>65</v>
      </c>
      <c r="B132" s="5">
        <v>26.6484948839189</v>
      </c>
      <c r="C132" s="5">
        <v>26.5039493685252</v>
      </c>
      <c r="D132" s="6">
        <f t="shared" si="42"/>
        <v>-0.144545515393702</v>
      </c>
      <c r="E132" s="6"/>
      <c r="F132" s="6">
        <f>D132-E123</f>
        <v>-3.38264812668457</v>
      </c>
      <c r="G132" s="6">
        <f t="shared" si="43"/>
        <v>10.4298617285824</v>
      </c>
      <c r="I132" s="2" t="s">
        <v>66</v>
      </c>
      <c r="J132" s="5">
        <v>23.5022535562504</v>
      </c>
      <c r="K132" s="5">
        <v>27.1371582236355</v>
      </c>
      <c r="L132" s="6">
        <f t="shared" si="44"/>
        <v>3.6349046673851</v>
      </c>
      <c r="M132" s="6"/>
      <c r="N132" s="6">
        <f>L132-M123</f>
        <v>-0.0173340067800658</v>
      </c>
      <c r="O132" s="6">
        <f t="shared" si="45"/>
        <v>1.01208748820838</v>
      </c>
      <c r="Q132" s="2" t="s">
        <v>67</v>
      </c>
      <c r="R132" s="5">
        <v>26.7613069418064</v>
      </c>
      <c r="S132" s="5">
        <v>29.5042012074514</v>
      </c>
      <c r="T132" s="6">
        <f t="shared" si="46"/>
        <v>2.742894265645</v>
      </c>
      <c r="U132" s="6"/>
      <c r="V132" s="6">
        <f>T132-U123</f>
        <v>-0.134531251050402</v>
      </c>
      <c r="W132" s="6">
        <f t="shared" si="47"/>
        <v>1.09773608819603</v>
      </c>
    </row>
    <row r="133" spans="1:23">
      <c r="A133" s="2" t="s">
        <v>68</v>
      </c>
      <c r="B133" s="5">
        <v>25.7096873606924</v>
      </c>
      <c r="C133" s="5">
        <v>26.1631825693546</v>
      </c>
      <c r="D133" s="6">
        <f t="shared" si="42"/>
        <v>0.453495208662201</v>
      </c>
      <c r="E133" s="6"/>
      <c r="F133" s="6">
        <f>D133-E123</f>
        <v>-2.78460740262866</v>
      </c>
      <c r="G133" s="6">
        <f t="shared" si="43"/>
        <v>6.89049392785531</v>
      </c>
      <c r="I133" s="2" t="s">
        <v>69</v>
      </c>
      <c r="J133" s="5">
        <v>25.1743976594148</v>
      </c>
      <c r="K133" s="5">
        <v>27.8242004584048</v>
      </c>
      <c r="L133" s="6">
        <f t="shared" si="44"/>
        <v>2.64980279899</v>
      </c>
      <c r="M133" s="6"/>
      <c r="N133" s="6">
        <f>L133-M123</f>
        <v>-1.00243587517517</v>
      </c>
      <c r="O133" s="6">
        <f t="shared" si="45"/>
        <v>2.00337969238696</v>
      </c>
      <c r="Q133" s="2" t="s">
        <v>70</v>
      </c>
      <c r="R133" s="5">
        <v>27.0561739256562</v>
      </c>
      <c r="S133" s="5">
        <v>28.984971129411</v>
      </c>
      <c r="T133" s="6">
        <f t="shared" si="46"/>
        <v>1.9287972037548</v>
      </c>
      <c r="U133" s="6"/>
      <c r="V133" s="6">
        <f>T133-U123</f>
        <v>-0.9486283129406</v>
      </c>
      <c r="W133" s="6">
        <f t="shared" si="47"/>
        <v>1.93003674291258</v>
      </c>
    </row>
    <row r="134" spans="1:23">
      <c r="A134" s="2" t="s">
        <v>68</v>
      </c>
      <c r="B134" s="5">
        <v>25.7133145820598</v>
      </c>
      <c r="C134" s="5">
        <v>26.2025518076444</v>
      </c>
      <c r="D134" s="6">
        <f t="shared" si="42"/>
        <v>0.489237225584599</v>
      </c>
      <c r="E134" s="6"/>
      <c r="F134" s="6">
        <f>D134-E123</f>
        <v>-2.74886538570627</v>
      </c>
      <c r="G134" s="6">
        <f t="shared" si="43"/>
        <v>6.72188278640381</v>
      </c>
      <c r="I134" s="2" t="s">
        <v>69</v>
      </c>
      <c r="J134" s="5">
        <v>25.2210596450591</v>
      </c>
      <c r="K134" s="5">
        <v>27.8273548465195</v>
      </c>
      <c r="L134" s="6">
        <f t="shared" si="44"/>
        <v>2.6062952014604</v>
      </c>
      <c r="M134" s="6"/>
      <c r="N134" s="6">
        <f>L134-M123</f>
        <v>-1.04594347270476</v>
      </c>
      <c r="O134" s="6">
        <f t="shared" si="45"/>
        <v>2.06471617021909</v>
      </c>
      <c r="Q134" s="2" t="s">
        <v>70</v>
      </c>
      <c r="R134" s="5">
        <v>27.305560620508</v>
      </c>
      <c r="S134" s="5">
        <v>29.2492201737244</v>
      </c>
      <c r="T134" s="6">
        <f t="shared" si="46"/>
        <v>1.9436595532164</v>
      </c>
      <c r="U134" s="6"/>
      <c r="V134" s="6">
        <f>T134-U123</f>
        <v>-0.933765963479002</v>
      </c>
      <c r="W134" s="6">
        <f t="shared" si="47"/>
        <v>1.91025596255434</v>
      </c>
    </row>
    <row r="135" spans="1:23">
      <c r="A135" s="2" t="s">
        <v>68</v>
      </c>
      <c r="B135" s="5">
        <v>25.9416734222042</v>
      </c>
      <c r="C135" s="5">
        <v>26.4008151688827</v>
      </c>
      <c r="D135" s="6">
        <f t="shared" si="42"/>
        <v>0.459141746678501</v>
      </c>
      <c r="E135" s="6"/>
      <c r="F135" s="6">
        <f>D135-E123</f>
        <v>-2.77896086461236</v>
      </c>
      <c r="G135" s="6">
        <f t="shared" si="43"/>
        <v>6.8635780554803</v>
      </c>
      <c r="I135" s="2" t="s">
        <v>69</v>
      </c>
      <c r="J135" s="5">
        <v>25.2715041595518</v>
      </c>
      <c r="K135" s="5">
        <v>27.9059977218362</v>
      </c>
      <c r="L135" s="6">
        <f t="shared" si="44"/>
        <v>2.6344935622844</v>
      </c>
      <c r="M135" s="6"/>
      <c r="N135" s="6">
        <f>L135-M123</f>
        <v>-1.01774511188077</v>
      </c>
      <c r="O135" s="6">
        <f t="shared" si="45"/>
        <v>2.02475186010194</v>
      </c>
      <c r="Q135" s="2" t="s">
        <v>70</v>
      </c>
      <c r="R135" s="5">
        <v>27.4284696044302</v>
      </c>
      <c r="S135" s="5">
        <v>29.2857746559294</v>
      </c>
      <c r="T135" s="6">
        <f t="shared" si="46"/>
        <v>1.8573050514992</v>
      </c>
      <c r="U135" s="6"/>
      <c r="V135" s="6">
        <f>T135-U123</f>
        <v>-1.0201204651962</v>
      </c>
      <c r="W135" s="6">
        <f t="shared" si="47"/>
        <v>2.02808829810828</v>
      </c>
    </row>
    <row r="137" spans="1:23">
      <c r="A137" s="2" t="s">
        <v>52</v>
      </c>
      <c r="B137" s="3" t="s">
        <v>95</v>
      </c>
      <c r="C137" s="3" t="s">
        <v>78</v>
      </c>
      <c r="D137" s="4" t="s">
        <v>55</v>
      </c>
      <c r="E137" s="4" t="s">
        <v>56</v>
      </c>
      <c r="F137" s="4" t="s">
        <v>57</v>
      </c>
      <c r="G137" s="4" t="s">
        <v>58</v>
      </c>
      <c r="I137" s="2" t="s">
        <v>52</v>
      </c>
      <c r="J137" s="3" t="s">
        <v>95</v>
      </c>
      <c r="K137" s="3" t="s">
        <v>78</v>
      </c>
      <c r="L137" s="4" t="s">
        <v>55</v>
      </c>
      <c r="M137" s="4" t="s">
        <v>56</v>
      </c>
      <c r="N137" s="4" t="s">
        <v>57</v>
      </c>
      <c r="O137" s="4" t="s">
        <v>58</v>
      </c>
      <c r="Q137" s="2" t="s">
        <v>52</v>
      </c>
      <c r="R137" s="3" t="s">
        <v>95</v>
      </c>
      <c r="S137" s="3" t="s">
        <v>78</v>
      </c>
      <c r="T137" s="4" t="s">
        <v>55</v>
      </c>
      <c r="U137" s="4" t="s">
        <v>56</v>
      </c>
      <c r="V137" s="4" t="s">
        <v>57</v>
      </c>
      <c r="W137" s="4" t="s">
        <v>58</v>
      </c>
    </row>
    <row r="138" spans="1:23">
      <c r="A138" s="2" t="s">
        <v>46</v>
      </c>
      <c r="B138" s="5">
        <v>24.5337668965505</v>
      </c>
      <c r="C138" s="5">
        <v>25.0060765393593</v>
      </c>
      <c r="D138" s="6">
        <f t="shared" ref="D138:D152" si="48">C138-B138</f>
        <v>0.472309642808799</v>
      </c>
      <c r="E138" s="6"/>
      <c r="F138" s="6">
        <f>D138-E140</f>
        <v>-0.192111175972868</v>
      </c>
      <c r="G138" s="6">
        <f t="shared" ref="G138:G152" si="49">POWER(2,-F138)</f>
        <v>1.14243428094121</v>
      </c>
      <c r="I138" s="2" t="s">
        <v>46</v>
      </c>
      <c r="J138" s="5">
        <v>24.0773807149605</v>
      </c>
      <c r="K138" s="5">
        <v>25.0104324624558</v>
      </c>
      <c r="L138" s="6">
        <f t="shared" ref="L138:L152" si="50">K138-J138</f>
        <v>0.933051747495298</v>
      </c>
      <c r="M138" s="6"/>
      <c r="N138" s="6">
        <f>L138-M140</f>
        <v>-0.0506053131681341</v>
      </c>
      <c r="O138" s="6">
        <f t="shared" ref="O138:O152" si="51">POWER(2,-N138)</f>
        <v>1.0356993822374</v>
      </c>
      <c r="Q138" s="2" t="s">
        <v>46</v>
      </c>
      <c r="R138" s="5">
        <v>25.097277700002</v>
      </c>
      <c r="S138" s="5">
        <v>24.8845084010275</v>
      </c>
      <c r="T138" s="6">
        <f t="shared" ref="T138:T152" si="52">S138-R138</f>
        <v>-0.2127692989745</v>
      </c>
      <c r="U138" s="6"/>
      <c r="V138" s="6">
        <f>T138-U140</f>
        <v>0.2391758629327</v>
      </c>
      <c r="W138" s="6">
        <f t="shared" ref="W138:W152" si="53">POWER(2,-V138)</f>
        <v>0.847229152352927</v>
      </c>
    </row>
    <row r="139" spans="1:23">
      <c r="A139" s="2" t="s">
        <v>46</v>
      </c>
      <c r="B139" s="5">
        <v>24.6168124161662</v>
      </c>
      <c r="C139" s="5">
        <v>25.3583620994765</v>
      </c>
      <c r="D139" s="6">
        <f t="shared" si="48"/>
        <v>0.7415496833103</v>
      </c>
      <c r="E139" s="6"/>
      <c r="F139" s="6">
        <f>D139-E140</f>
        <v>0.0771288645286331</v>
      </c>
      <c r="G139" s="6">
        <f t="shared" si="49"/>
        <v>0.947942289165545</v>
      </c>
      <c r="I139" s="2" t="s">
        <v>46</v>
      </c>
      <c r="J139" s="5">
        <v>24.110338856788</v>
      </c>
      <c r="K139" s="5">
        <v>25.2143977842784</v>
      </c>
      <c r="L139" s="6">
        <f t="shared" si="50"/>
        <v>1.1040589274904</v>
      </c>
      <c r="M139" s="6"/>
      <c r="N139" s="6">
        <f>L139-M140</f>
        <v>0.120401866826967</v>
      </c>
      <c r="O139" s="6">
        <f t="shared" si="51"/>
        <v>0.919931365420976</v>
      </c>
      <c r="Q139" s="2" t="s">
        <v>46</v>
      </c>
      <c r="R139" s="5">
        <v>25.4373037113704</v>
      </c>
      <c r="S139" s="5">
        <v>24.8929695040676</v>
      </c>
      <c r="T139" s="6">
        <f t="shared" si="52"/>
        <v>-0.5443342073028</v>
      </c>
      <c r="U139" s="6"/>
      <c r="V139" s="6">
        <f>T139-U140</f>
        <v>-0.0923890453956003</v>
      </c>
      <c r="W139" s="6">
        <f t="shared" si="53"/>
        <v>1.0661341971519</v>
      </c>
    </row>
    <row r="140" spans="1:23">
      <c r="A140" s="2" t="s">
        <v>46</v>
      </c>
      <c r="B140" s="5">
        <v>24.6612438680224</v>
      </c>
      <c r="C140" s="5">
        <v>25.4406469982483</v>
      </c>
      <c r="D140" s="6">
        <f t="shared" si="48"/>
        <v>0.779403130225901</v>
      </c>
      <c r="E140" s="6">
        <f>AVERAGE(D138:D140)</f>
        <v>0.664420818781667</v>
      </c>
      <c r="F140" s="6">
        <f>D140-E140</f>
        <v>0.114982311444235</v>
      </c>
      <c r="G140" s="6">
        <f t="shared" si="49"/>
        <v>0.923393632179294</v>
      </c>
      <c r="I140" s="2" t="s">
        <v>46</v>
      </c>
      <c r="J140" s="5">
        <v>24.3218203923099</v>
      </c>
      <c r="K140" s="5">
        <v>25.2356808993145</v>
      </c>
      <c r="L140" s="6">
        <f t="shared" si="50"/>
        <v>0.9138605070046</v>
      </c>
      <c r="M140" s="6">
        <f>AVERAGE(L138:L140)</f>
        <v>0.983657060663433</v>
      </c>
      <c r="N140" s="6">
        <f>L140-M140</f>
        <v>-0.0697965536588327</v>
      </c>
      <c r="O140" s="6">
        <f t="shared" si="51"/>
        <v>1.04956866484211</v>
      </c>
      <c r="Q140" s="2" t="s">
        <v>46</v>
      </c>
      <c r="R140" s="5">
        <v>25.5680749364116</v>
      </c>
      <c r="S140" s="5">
        <v>24.9693429569673</v>
      </c>
      <c r="T140" s="6">
        <f t="shared" si="52"/>
        <v>-0.598731979444299</v>
      </c>
      <c r="U140" s="6">
        <f>AVERAGE(T138:T140)</f>
        <v>-0.4519451619072</v>
      </c>
      <c r="V140" s="6">
        <f>T140-U140</f>
        <v>-0.146786817537099</v>
      </c>
      <c r="W140" s="6">
        <f t="shared" si="53"/>
        <v>1.10710097960228</v>
      </c>
    </row>
    <row r="141" spans="1:23">
      <c r="A141" s="2" t="s">
        <v>59</v>
      </c>
      <c r="B141" s="5">
        <v>23.9098080910736</v>
      </c>
      <c r="C141" s="5">
        <v>23.1292371048647</v>
      </c>
      <c r="D141" s="6">
        <f t="shared" si="48"/>
        <v>-0.7805709862089</v>
      </c>
      <c r="E141" s="6"/>
      <c r="F141" s="6">
        <f>D141-E140</f>
        <v>-1.44499180499057</v>
      </c>
      <c r="G141" s="6">
        <f t="shared" si="49"/>
        <v>2.7226127675679</v>
      </c>
      <c r="I141" s="2" t="s">
        <v>60</v>
      </c>
      <c r="J141" s="5">
        <v>24.410606987213</v>
      </c>
      <c r="K141" s="5">
        <v>24.4845154419944</v>
      </c>
      <c r="L141" s="6">
        <f t="shared" si="50"/>
        <v>0.0739084547813995</v>
      </c>
      <c r="M141" s="6"/>
      <c r="N141" s="6">
        <f>L141-M140</f>
        <v>-0.909748605882033</v>
      </c>
      <c r="O141" s="6">
        <f t="shared" si="51"/>
        <v>1.87871809740579</v>
      </c>
      <c r="Q141" s="2" t="s">
        <v>61</v>
      </c>
      <c r="R141" s="5">
        <v>27.7964943147449</v>
      </c>
      <c r="S141" s="5">
        <v>27.6894300273239</v>
      </c>
      <c r="T141" s="6">
        <f t="shared" si="52"/>
        <v>-0.107064287421</v>
      </c>
      <c r="U141" s="6"/>
      <c r="V141" s="6">
        <f>T141-U140</f>
        <v>0.344880874486199</v>
      </c>
      <c r="W141" s="6">
        <f t="shared" si="53"/>
        <v>0.78737298846486</v>
      </c>
    </row>
    <row r="142" spans="1:23">
      <c r="A142" s="2" t="s">
        <v>59</v>
      </c>
      <c r="B142" s="5">
        <v>24.2828048686627</v>
      </c>
      <c r="C142" s="5">
        <v>23.2613154885327</v>
      </c>
      <c r="D142" s="6">
        <f t="shared" si="48"/>
        <v>-1.02148938013</v>
      </c>
      <c r="E142" s="6"/>
      <c r="F142" s="6">
        <f>D142-E140</f>
        <v>-1.68591019891167</v>
      </c>
      <c r="G142" s="6">
        <f t="shared" si="49"/>
        <v>3.21743320721033</v>
      </c>
      <c r="I142" s="2" t="s">
        <v>60</v>
      </c>
      <c r="J142" s="5">
        <v>24.4647927521208</v>
      </c>
      <c r="K142" s="5">
        <v>25.108526473158</v>
      </c>
      <c r="L142" s="6">
        <f t="shared" si="50"/>
        <v>0.643733721037201</v>
      </c>
      <c r="M142" s="6"/>
      <c r="N142" s="6">
        <f>L142-M140</f>
        <v>-0.339923339626232</v>
      </c>
      <c r="O142" s="6">
        <f t="shared" si="51"/>
        <v>1.26568933734787</v>
      </c>
      <c r="Q142" s="2" t="s">
        <v>61</v>
      </c>
      <c r="R142" s="5">
        <v>27.8892491944527</v>
      </c>
      <c r="S142" s="5">
        <v>27.7670548813461</v>
      </c>
      <c r="T142" s="6">
        <f t="shared" si="52"/>
        <v>-0.122194313106601</v>
      </c>
      <c r="U142" s="6"/>
      <c r="V142" s="6">
        <f>T142-U140</f>
        <v>0.329750848800599</v>
      </c>
      <c r="W142" s="6">
        <f t="shared" si="53"/>
        <v>0.795673883537717</v>
      </c>
    </row>
    <row r="143" spans="1:23">
      <c r="A143" s="2" t="s">
        <v>59</v>
      </c>
      <c r="B143" s="5">
        <v>24.3636737596783</v>
      </c>
      <c r="C143" s="5">
        <v>23.3496877801807</v>
      </c>
      <c r="D143" s="6">
        <f t="shared" si="48"/>
        <v>-1.0139859794976</v>
      </c>
      <c r="E143" s="6"/>
      <c r="F143" s="6">
        <f>D143-E140</f>
        <v>-1.67840679827926</v>
      </c>
      <c r="G143" s="6">
        <f t="shared" si="49"/>
        <v>3.20074290303535</v>
      </c>
      <c r="I143" s="2" t="s">
        <v>60</v>
      </c>
      <c r="J143" s="5">
        <v>24.6191960596411</v>
      </c>
      <c r="K143" s="5">
        <v>25.1626073208338</v>
      </c>
      <c r="L143" s="6">
        <f t="shared" si="50"/>
        <v>0.543411261192698</v>
      </c>
      <c r="M143" s="6"/>
      <c r="N143" s="6">
        <f>L143-M140</f>
        <v>-0.440245799470734</v>
      </c>
      <c r="O143" s="6">
        <f t="shared" si="51"/>
        <v>1.35683547888569</v>
      </c>
      <c r="Q143" s="2" t="s">
        <v>61</v>
      </c>
      <c r="R143" s="5">
        <v>28.2490502542408</v>
      </c>
      <c r="S143" s="5">
        <v>27.8591944028704</v>
      </c>
      <c r="T143" s="6">
        <f t="shared" si="52"/>
        <v>-0.389855851370399</v>
      </c>
      <c r="U143" s="6"/>
      <c r="V143" s="6">
        <f>T143-U140</f>
        <v>0.0620893105368007</v>
      </c>
      <c r="W143" s="6">
        <f t="shared" si="53"/>
        <v>0.957875918746318</v>
      </c>
    </row>
    <row r="144" spans="1:23">
      <c r="A144" s="2" t="s">
        <v>62</v>
      </c>
      <c r="B144" s="5">
        <v>26.1025031988154</v>
      </c>
      <c r="C144" s="5">
        <v>23.076201406002</v>
      </c>
      <c r="D144" s="6">
        <f t="shared" si="48"/>
        <v>-3.0263017928134</v>
      </c>
      <c r="E144" s="6"/>
      <c r="F144" s="6">
        <f>D144-E140</f>
        <v>-3.69072261159507</v>
      </c>
      <c r="G144" s="6">
        <f t="shared" si="49"/>
        <v>12.9127342091808</v>
      </c>
      <c r="I144" s="2" t="s">
        <v>63</v>
      </c>
      <c r="J144" s="5">
        <v>24.0984643763091</v>
      </c>
      <c r="K144" s="5">
        <v>24.4751008201419</v>
      </c>
      <c r="L144" s="6">
        <f t="shared" si="50"/>
        <v>0.376636443832801</v>
      </c>
      <c r="M144" s="6"/>
      <c r="N144" s="6">
        <f>L144-M140</f>
        <v>-0.607020616830631</v>
      </c>
      <c r="O144" s="6">
        <f t="shared" si="51"/>
        <v>1.52311050555541</v>
      </c>
      <c r="Q144" s="2" t="s">
        <v>64</v>
      </c>
      <c r="R144" s="5">
        <v>26.6608157843478</v>
      </c>
      <c r="S144" s="5">
        <v>26.6557277459179</v>
      </c>
      <c r="T144" s="6">
        <f t="shared" si="52"/>
        <v>-0.00508803842989991</v>
      </c>
      <c r="U144" s="6"/>
      <c r="V144" s="6">
        <f>T144-U140</f>
        <v>0.4468571234773</v>
      </c>
      <c r="W144" s="6">
        <f t="shared" si="53"/>
        <v>0.733639324059548</v>
      </c>
    </row>
    <row r="145" spans="1:23">
      <c r="A145" s="2" t="s">
        <v>62</v>
      </c>
      <c r="B145" s="5">
        <v>26.1391878111962</v>
      </c>
      <c r="C145" s="5">
        <v>23.1463413737733</v>
      </c>
      <c r="D145" s="6">
        <f t="shared" si="48"/>
        <v>-2.9928464374229</v>
      </c>
      <c r="E145" s="6"/>
      <c r="F145" s="6">
        <f>D145-E140</f>
        <v>-3.65726725620457</v>
      </c>
      <c r="G145" s="6">
        <f t="shared" si="49"/>
        <v>12.6167397927891</v>
      </c>
      <c r="I145" s="2" t="s">
        <v>63</v>
      </c>
      <c r="J145" s="5">
        <v>24.1466046643589</v>
      </c>
      <c r="K145" s="5">
        <v>24.54198330585</v>
      </c>
      <c r="L145" s="6">
        <f t="shared" si="50"/>
        <v>0.395378641491099</v>
      </c>
      <c r="M145" s="6"/>
      <c r="N145" s="6">
        <f>L145-M140</f>
        <v>-0.588278419172333</v>
      </c>
      <c r="O145" s="6">
        <f t="shared" si="51"/>
        <v>1.50345159437456</v>
      </c>
      <c r="Q145" s="2" t="s">
        <v>64</v>
      </c>
      <c r="R145" s="5">
        <v>26.6884592864896</v>
      </c>
      <c r="S145" s="5">
        <v>26.9093517621607</v>
      </c>
      <c r="T145" s="6">
        <f t="shared" si="52"/>
        <v>0.2208924756711</v>
      </c>
      <c r="U145" s="6"/>
      <c r="V145" s="6">
        <f>T145-U140</f>
        <v>0.6728376375783</v>
      </c>
      <c r="W145" s="6">
        <f t="shared" si="53"/>
        <v>0.62727169210619</v>
      </c>
    </row>
    <row r="146" spans="1:23">
      <c r="A146" s="2" t="s">
        <v>62</v>
      </c>
      <c r="B146" s="5">
        <v>26.5153266965656</v>
      </c>
      <c r="C146" s="5">
        <v>23.4244283038768</v>
      </c>
      <c r="D146" s="6">
        <f t="shared" si="48"/>
        <v>-3.0908983926888</v>
      </c>
      <c r="E146" s="6"/>
      <c r="F146" s="6">
        <f>D146-E140</f>
        <v>-3.75531921147047</v>
      </c>
      <c r="G146" s="6">
        <f t="shared" si="49"/>
        <v>13.5040403186795</v>
      </c>
      <c r="I146" s="2" t="s">
        <v>63</v>
      </c>
      <c r="J146" s="5">
        <v>24.3779297701523</v>
      </c>
      <c r="K146" s="5">
        <v>24.8434219913864</v>
      </c>
      <c r="L146" s="6">
        <f t="shared" si="50"/>
        <v>0.465492221234101</v>
      </c>
      <c r="M146" s="6"/>
      <c r="N146" s="6">
        <f>L146-M140</f>
        <v>-0.518164839429332</v>
      </c>
      <c r="O146" s="6">
        <f t="shared" si="51"/>
        <v>1.43213236441253</v>
      </c>
      <c r="Q146" s="2" t="s">
        <v>64</v>
      </c>
      <c r="R146" s="5">
        <v>26.8134968955717</v>
      </c>
      <c r="S146" s="5">
        <v>26.951799907682</v>
      </c>
      <c r="T146" s="6">
        <f t="shared" si="52"/>
        <v>0.138303012110299</v>
      </c>
      <c r="U146" s="6"/>
      <c r="V146" s="6">
        <f>T146-U140</f>
        <v>0.590248174017499</v>
      </c>
      <c r="W146" s="6">
        <f t="shared" si="53"/>
        <v>0.664228635865788</v>
      </c>
    </row>
    <row r="147" spans="1:23">
      <c r="A147" s="2" t="s">
        <v>65</v>
      </c>
      <c r="B147" s="5">
        <v>26.1749003998473</v>
      </c>
      <c r="C147" s="5">
        <v>23.160134674984</v>
      </c>
      <c r="D147" s="6">
        <f t="shared" si="48"/>
        <v>-3.0147657248633</v>
      </c>
      <c r="E147" s="6"/>
      <c r="F147" s="6">
        <f>D147-E140</f>
        <v>-3.67918654364497</v>
      </c>
      <c r="G147" s="6">
        <f t="shared" si="49"/>
        <v>12.8098932108147</v>
      </c>
      <c r="I147" s="2" t="s">
        <v>66</v>
      </c>
      <c r="J147" s="5">
        <v>23.284946917615</v>
      </c>
      <c r="K147" s="5">
        <v>24.3971385478266</v>
      </c>
      <c r="L147" s="6">
        <f t="shared" si="50"/>
        <v>1.1121916302116</v>
      </c>
      <c r="M147" s="6"/>
      <c r="N147" s="6">
        <f>L147-M140</f>
        <v>0.128534569548169</v>
      </c>
      <c r="O147" s="6">
        <f t="shared" si="51"/>
        <v>0.91476015432657</v>
      </c>
      <c r="Q147" s="2" t="s">
        <v>67</v>
      </c>
      <c r="R147" s="5">
        <v>26.3988717905255</v>
      </c>
      <c r="S147" s="5">
        <v>26.5466996529977</v>
      </c>
      <c r="T147" s="6">
        <f t="shared" si="52"/>
        <v>0.147827862472198</v>
      </c>
      <c r="U147" s="6"/>
      <c r="V147" s="6">
        <f>T147-U140</f>
        <v>0.599773024379398</v>
      </c>
      <c r="W147" s="6">
        <f t="shared" si="53"/>
        <v>0.65985776099996</v>
      </c>
    </row>
    <row r="148" spans="1:23">
      <c r="A148" s="2" t="s">
        <v>65</v>
      </c>
      <c r="B148" s="5">
        <v>26.3496116935103</v>
      </c>
      <c r="C148" s="5">
        <v>23.3287538256269</v>
      </c>
      <c r="D148" s="6">
        <f t="shared" si="48"/>
        <v>-3.0208578678834</v>
      </c>
      <c r="E148" s="6"/>
      <c r="F148" s="6">
        <f>D148-E140</f>
        <v>-3.68527868666507</v>
      </c>
      <c r="G148" s="6">
        <f t="shared" si="49"/>
        <v>12.8641005814742</v>
      </c>
      <c r="I148" s="2" t="s">
        <v>66</v>
      </c>
      <c r="J148" s="5">
        <v>23.3282186354261</v>
      </c>
      <c r="K148" s="5">
        <v>24.5298708130111</v>
      </c>
      <c r="L148" s="6">
        <f t="shared" si="50"/>
        <v>1.201652177585</v>
      </c>
      <c r="M148" s="6"/>
      <c r="N148" s="6">
        <f>L148-M140</f>
        <v>0.217995116921568</v>
      </c>
      <c r="O148" s="6">
        <f t="shared" si="51"/>
        <v>0.859759396258873</v>
      </c>
      <c r="Q148" s="2" t="s">
        <v>67</v>
      </c>
      <c r="R148" s="5">
        <v>26.6710120009743</v>
      </c>
      <c r="S148" s="5">
        <v>26.7014552191749</v>
      </c>
      <c r="T148" s="6">
        <f t="shared" si="52"/>
        <v>0.0304432182005989</v>
      </c>
      <c r="U148" s="6"/>
      <c r="V148" s="6">
        <f>T148-U140</f>
        <v>0.482388380107799</v>
      </c>
      <c r="W148" s="6">
        <f t="shared" si="53"/>
        <v>0.715791650272917</v>
      </c>
    </row>
    <row r="149" spans="1:23">
      <c r="A149" s="2" t="s">
        <v>65</v>
      </c>
      <c r="B149" s="5">
        <v>26.6484948839189</v>
      </c>
      <c r="C149" s="5">
        <v>23.3735194716687</v>
      </c>
      <c r="D149" s="6">
        <f t="shared" si="48"/>
        <v>-3.2749754122502</v>
      </c>
      <c r="E149" s="6"/>
      <c r="F149" s="6">
        <f>D149-E140</f>
        <v>-3.93939623103187</v>
      </c>
      <c r="G149" s="6">
        <f t="shared" si="49"/>
        <v>15.3418040089065</v>
      </c>
      <c r="I149" s="2" t="s">
        <v>66</v>
      </c>
      <c r="J149" s="5">
        <v>23.5022535562504</v>
      </c>
      <c r="K149" s="5">
        <v>24.63262738372</v>
      </c>
      <c r="L149" s="6">
        <f t="shared" si="50"/>
        <v>1.1303738274696</v>
      </c>
      <c r="M149" s="6"/>
      <c r="N149" s="6">
        <f>L149-M140</f>
        <v>0.146716766806168</v>
      </c>
      <c r="O149" s="6">
        <f t="shared" si="51"/>
        <v>0.903303831421714</v>
      </c>
      <c r="Q149" s="2" t="s">
        <v>67</v>
      </c>
      <c r="R149" s="5">
        <v>26.7613069418064</v>
      </c>
      <c r="S149" s="5">
        <v>26.7815897973363</v>
      </c>
      <c r="T149" s="6">
        <f t="shared" si="52"/>
        <v>0.0202828555298993</v>
      </c>
      <c r="U149" s="6"/>
      <c r="V149" s="6">
        <f>T149-U140</f>
        <v>0.472228017437099</v>
      </c>
      <c r="W149" s="6">
        <f t="shared" si="53"/>
        <v>0.720850496562225</v>
      </c>
    </row>
    <row r="150" spans="1:23">
      <c r="A150" s="2" t="s">
        <v>68</v>
      </c>
      <c r="B150" s="5">
        <v>25.7096873606924</v>
      </c>
      <c r="C150" s="5">
        <v>23.5183184944648</v>
      </c>
      <c r="D150" s="6">
        <f t="shared" si="48"/>
        <v>-2.1913688662276</v>
      </c>
      <c r="E150" s="6"/>
      <c r="F150" s="6">
        <f>D150-E140</f>
        <v>-2.85578968500927</v>
      </c>
      <c r="G150" s="6">
        <f t="shared" si="49"/>
        <v>7.23899633073528</v>
      </c>
      <c r="I150" s="2" t="s">
        <v>69</v>
      </c>
      <c r="J150" s="5">
        <v>25.1743976594148</v>
      </c>
      <c r="K150" s="5">
        <v>25.1510532537603</v>
      </c>
      <c r="L150" s="6">
        <f t="shared" si="50"/>
        <v>-0.0233444056545018</v>
      </c>
      <c r="M150" s="6"/>
      <c r="N150" s="6">
        <f>L150-M140</f>
        <v>-1.00700146631793</v>
      </c>
      <c r="O150" s="6">
        <f t="shared" si="51"/>
        <v>2.00972968348382</v>
      </c>
      <c r="Q150" s="2" t="s">
        <v>70</v>
      </c>
      <c r="R150" s="5">
        <v>27.0561739256562</v>
      </c>
      <c r="S150" s="5">
        <v>26.7445959856277</v>
      </c>
      <c r="T150" s="6">
        <f t="shared" si="52"/>
        <v>-0.311577940028499</v>
      </c>
      <c r="U150" s="6"/>
      <c r="V150" s="6">
        <f>T150-U140</f>
        <v>0.1403672218787</v>
      </c>
      <c r="W150" s="6">
        <f t="shared" si="53"/>
        <v>0.907288185868032</v>
      </c>
    </row>
    <row r="151" spans="1:23">
      <c r="A151" s="2" t="s">
        <v>68</v>
      </c>
      <c r="B151" s="5">
        <v>25.7133145820598</v>
      </c>
      <c r="C151" s="5">
        <v>23.5919783738401</v>
      </c>
      <c r="D151" s="6">
        <f t="shared" si="48"/>
        <v>-2.1213362082197</v>
      </c>
      <c r="E151" s="6"/>
      <c r="F151" s="6">
        <f>D151-E140</f>
        <v>-2.78575702700137</v>
      </c>
      <c r="G151" s="6">
        <f t="shared" si="49"/>
        <v>6.89598686747466</v>
      </c>
      <c r="I151" s="2" t="s">
        <v>69</v>
      </c>
      <c r="J151" s="5">
        <v>25.2210596450591</v>
      </c>
      <c r="K151" s="5">
        <v>25.5289546617446</v>
      </c>
      <c r="L151" s="6">
        <f t="shared" si="50"/>
        <v>0.307895016685499</v>
      </c>
      <c r="M151" s="6"/>
      <c r="N151" s="6">
        <f>L151-M140</f>
        <v>-0.675762043977933</v>
      </c>
      <c r="O151" s="6">
        <f t="shared" si="51"/>
        <v>1.59744033168284</v>
      </c>
      <c r="Q151" s="2" t="s">
        <v>70</v>
      </c>
      <c r="R151" s="5">
        <v>27.305560620508</v>
      </c>
      <c r="S151" s="5">
        <v>27.0261250206973</v>
      </c>
      <c r="T151" s="6">
        <f t="shared" si="52"/>
        <v>-0.2794355998107</v>
      </c>
      <c r="U151" s="6"/>
      <c r="V151" s="6">
        <f>T151-U140</f>
        <v>0.1725095620965</v>
      </c>
      <c r="W151" s="6">
        <f t="shared" si="53"/>
        <v>0.887297886945503</v>
      </c>
    </row>
    <row r="152" spans="1:23">
      <c r="A152" s="2" t="s">
        <v>68</v>
      </c>
      <c r="B152" s="5">
        <v>25.9416734222042</v>
      </c>
      <c r="C152" s="5">
        <v>23.8824569202111</v>
      </c>
      <c r="D152" s="6">
        <f t="shared" si="48"/>
        <v>-2.0592165019931</v>
      </c>
      <c r="E152" s="6"/>
      <c r="F152" s="6">
        <f>D152-E140</f>
        <v>-2.72363732077477</v>
      </c>
      <c r="G152" s="6">
        <f t="shared" si="49"/>
        <v>6.60536058860609</v>
      </c>
      <c r="I152" s="2" t="s">
        <v>69</v>
      </c>
      <c r="J152" s="5">
        <v>25.2715041595518</v>
      </c>
      <c r="K152" s="5">
        <v>25.6357600564505</v>
      </c>
      <c r="L152" s="6">
        <f t="shared" si="50"/>
        <v>0.364255896898701</v>
      </c>
      <c r="M152" s="6"/>
      <c r="N152" s="6">
        <f>L152-M140</f>
        <v>-0.619401163764731</v>
      </c>
      <c r="O152" s="6">
        <f t="shared" si="51"/>
        <v>1.53623738498278</v>
      </c>
      <c r="Q152" s="2" t="s">
        <v>70</v>
      </c>
      <c r="R152" s="5">
        <v>27.4284696044302</v>
      </c>
      <c r="S152" s="5">
        <v>27.2573675038233</v>
      </c>
      <c r="T152" s="6">
        <f t="shared" si="52"/>
        <v>-0.171102100606902</v>
      </c>
      <c r="U152" s="6"/>
      <c r="V152" s="6">
        <f>T152-U140</f>
        <v>0.280843061300298</v>
      </c>
      <c r="W152" s="6">
        <f t="shared" si="53"/>
        <v>0.823109879632629</v>
      </c>
    </row>
    <row r="154" spans="1:23">
      <c r="A154" s="2" t="s">
        <v>52</v>
      </c>
      <c r="B154" s="3" t="s">
        <v>95</v>
      </c>
      <c r="C154" s="3" t="s">
        <v>79</v>
      </c>
      <c r="D154" s="4" t="s">
        <v>55</v>
      </c>
      <c r="E154" s="4" t="s">
        <v>56</v>
      </c>
      <c r="F154" s="4" t="s">
        <v>57</v>
      </c>
      <c r="G154" s="4" t="s">
        <v>58</v>
      </c>
      <c r="I154" s="2" t="s">
        <v>52</v>
      </c>
      <c r="J154" s="3" t="s">
        <v>95</v>
      </c>
      <c r="K154" s="3" t="s">
        <v>79</v>
      </c>
      <c r="L154" s="4" t="s">
        <v>55</v>
      </c>
      <c r="M154" s="4" t="s">
        <v>56</v>
      </c>
      <c r="N154" s="4" t="s">
        <v>57</v>
      </c>
      <c r="O154" s="4" t="s">
        <v>58</v>
      </c>
      <c r="Q154" s="2" t="s">
        <v>52</v>
      </c>
      <c r="R154" s="3" t="s">
        <v>95</v>
      </c>
      <c r="S154" s="3" t="s">
        <v>79</v>
      </c>
      <c r="T154" s="4" t="s">
        <v>55</v>
      </c>
      <c r="U154" s="4" t="s">
        <v>56</v>
      </c>
      <c r="V154" s="4" t="s">
        <v>57</v>
      </c>
      <c r="W154" s="4" t="s">
        <v>58</v>
      </c>
    </row>
    <row r="155" spans="1:23">
      <c r="A155" s="2" t="s">
        <v>46</v>
      </c>
      <c r="B155" s="5">
        <v>24.5337668965505</v>
      </c>
      <c r="C155" s="5">
        <v>32.8054004672455</v>
      </c>
      <c r="D155" s="6">
        <f t="shared" ref="D155:D169" si="54">C155-B155</f>
        <v>8.271633570695</v>
      </c>
      <c r="E155" s="6"/>
      <c r="F155" s="6">
        <f>D155-E157</f>
        <v>-0.150045064618034</v>
      </c>
      <c r="G155" s="6">
        <f t="shared" ref="G155:G169" si="55">POWER(2,-F155)</f>
        <v>1.10960413157937</v>
      </c>
      <c r="I155" s="2" t="s">
        <v>46</v>
      </c>
      <c r="J155" s="5">
        <v>24.0773807149605</v>
      </c>
      <c r="K155" s="5">
        <v>30.8059210901841</v>
      </c>
      <c r="L155" s="6">
        <f t="shared" ref="L155:L169" si="56">K155-J155</f>
        <v>6.7285403752236</v>
      </c>
      <c r="M155" s="6"/>
      <c r="N155" s="6">
        <f>L155-M157</f>
        <v>-0.109198098551534</v>
      </c>
      <c r="O155" s="6">
        <f t="shared" ref="O155:O169" si="57">POWER(2,-N155)</f>
        <v>1.07862852957652</v>
      </c>
      <c r="Q155" s="2" t="s">
        <v>46</v>
      </c>
      <c r="R155" s="5">
        <v>25.097277700002</v>
      </c>
      <c r="S155" s="5">
        <v>30.5734527327034</v>
      </c>
      <c r="T155" s="6">
        <f t="shared" ref="T155:T169" si="58">S155-R155</f>
        <v>5.4761750327014</v>
      </c>
      <c r="U155" s="6"/>
      <c r="V155" s="6">
        <f>T155-U157</f>
        <v>-0.148916723107765</v>
      </c>
      <c r="W155" s="6">
        <f t="shared" ref="W155:W169" si="59">POWER(2,-V155)</f>
        <v>1.1087366419921</v>
      </c>
    </row>
    <row r="156" spans="1:23">
      <c r="A156" s="2" t="s">
        <v>46</v>
      </c>
      <c r="B156" s="5">
        <v>24.6168124161662</v>
      </c>
      <c r="C156" s="5">
        <v>33.021654120054</v>
      </c>
      <c r="D156" s="6">
        <f t="shared" si="54"/>
        <v>8.4048417038878</v>
      </c>
      <c r="E156" s="6"/>
      <c r="F156" s="6">
        <f>D156-E157</f>
        <v>-0.0168369314252317</v>
      </c>
      <c r="G156" s="6">
        <f t="shared" si="55"/>
        <v>1.011738837194</v>
      </c>
      <c r="I156" s="2" t="s">
        <v>46</v>
      </c>
      <c r="J156" s="5">
        <v>24.110338856788</v>
      </c>
      <c r="K156" s="5">
        <v>31.0270540176864</v>
      </c>
      <c r="L156" s="6">
        <f t="shared" si="56"/>
        <v>6.9167151608984</v>
      </c>
      <c r="M156" s="6"/>
      <c r="N156" s="6">
        <f>L156-M157</f>
        <v>0.0789766871232658</v>
      </c>
      <c r="O156" s="6">
        <f t="shared" si="57"/>
        <v>0.946728929547088</v>
      </c>
      <c r="Q156" s="2" t="s">
        <v>46</v>
      </c>
      <c r="R156" s="5">
        <v>25.4373037113704</v>
      </c>
      <c r="S156" s="5">
        <v>31.1824907759292</v>
      </c>
      <c r="T156" s="6">
        <f t="shared" si="58"/>
        <v>5.7451870645588</v>
      </c>
      <c r="U156" s="6"/>
      <c r="V156" s="6">
        <f>T156-U157</f>
        <v>0.120095308749632</v>
      </c>
      <c r="W156" s="6">
        <f t="shared" si="59"/>
        <v>0.920126862284262</v>
      </c>
    </row>
    <row r="157" spans="1:23">
      <c r="A157" s="2" t="s">
        <v>46</v>
      </c>
      <c r="B157" s="5">
        <v>24.6612438680224</v>
      </c>
      <c r="C157" s="5">
        <v>33.2498044993787</v>
      </c>
      <c r="D157" s="6">
        <f t="shared" si="54"/>
        <v>8.5885606313563</v>
      </c>
      <c r="E157" s="6">
        <f>AVERAGE(D155:D157)</f>
        <v>8.42167863531303</v>
      </c>
      <c r="F157" s="6">
        <f>D157-E157</f>
        <v>0.166881996043266</v>
      </c>
      <c r="G157" s="6">
        <f t="shared" si="55"/>
        <v>0.890765757019257</v>
      </c>
      <c r="I157" s="2" t="s">
        <v>46</v>
      </c>
      <c r="J157" s="5">
        <v>24.3218203923099</v>
      </c>
      <c r="K157" s="5">
        <v>31.1897802775133</v>
      </c>
      <c r="L157" s="6">
        <f t="shared" si="56"/>
        <v>6.8679598852034</v>
      </c>
      <c r="M157" s="6">
        <f>AVERAGE(L155:L157)</f>
        <v>6.83773847377513</v>
      </c>
      <c r="N157" s="6">
        <f>L157-M157</f>
        <v>0.0302214114282684</v>
      </c>
      <c r="O157" s="6">
        <f t="shared" si="57"/>
        <v>0.979269996794843</v>
      </c>
      <c r="Q157" s="2" t="s">
        <v>46</v>
      </c>
      <c r="R157" s="5">
        <v>25.5680749364116</v>
      </c>
      <c r="S157" s="5">
        <v>31.2219881065789</v>
      </c>
      <c r="T157" s="6">
        <f t="shared" si="58"/>
        <v>5.6539131701673</v>
      </c>
      <c r="U157" s="6">
        <f>AVERAGE(T155:T157)</f>
        <v>5.62509175580917</v>
      </c>
      <c r="V157" s="6">
        <f>T157-U157</f>
        <v>0.0288214143581333</v>
      </c>
      <c r="W157" s="6">
        <f t="shared" si="59"/>
        <v>0.980220745568922</v>
      </c>
    </row>
    <row r="158" spans="1:23">
      <c r="A158" s="2" t="s">
        <v>59</v>
      </c>
      <c r="B158" s="5">
        <v>23.9098080910736</v>
      </c>
      <c r="C158" s="5">
        <v>32.1585302536654</v>
      </c>
      <c r="D158" s="6">
        <f t="shared" si="54"/>
        <v>8.2487221625918</v>
      </c>
      <c r="E158" s="6"/>
      <c r="F158" s="6">
        <f>D158-E157</f>
        <v>-0.172956472721236</v>
      </c>
      <c r="G158" s="6">
        <f t="shared" si="55"/>
        <v>1.12736639807429</v>
      </c>
      <c r="I158" s="2" t="s">
        <v>60</v>
      </c>
      <c r="J158" s="5">
        <v>24.410606987213</v>
      </c>
      <c r="K158" s="5">
        <v>30.9693500957479</v>
      </c>
      <c r="L158" s="6">
        <f t="shared" si="56"/>
        <v>6.5587431085349</v>
      </c>
      <c r="M158" s="6"/>
      <c r="N158" s="6">
        <f>L158-M157</f>
        <v>-0.278995365240235</v>
      </c>
      <c r="O158" s="6">
        <f t="shared" si="57"/>
        <v>1.2133496622709</v>
      </c>
      <c r="Q158" s="2" t="s">
        <v>61</v>
      </c>
      <c r="R158" s="5">
        <v>27.7964943147449</v>
      </c>
      <c r="S158" s="5">
        <v>35.1090261296292</v>
      </c>
      <c r="T158" s="6">
        <f t="shared" si="58"/>
        <v>7.3125318148843</v>
      </c>
      <c r="U158" s="6"/>
      <c r="V158" s="6">
        <f>T158-U157</f>
        <v>1.68744005907513</v>
      </c>
      <c r="W158" s="6">
        <f t="shared" si="59"/>
        <v>0.310477352427133</v>
      </c>
    </row>
    <row r="159" spans="1:23">
      <c r="A159" s="2" t="s">
        <v>59</v>
      </c>
      <c r="B159" s="5">
        <v>24.2828048686627</v>
      </c>
      <c r="C159" s="5">
        <v>32.2259306463991</v>
      </c>
      <c r="D159" s="6">
        <f t="shared" si="54"/>
        <v>7.9431257777364</v>
      </c>
      <c r="E159" s="6"/>
      <c r="F159" s="6">
        <f>D159-E157</f>
        <v>-0.478552857576634</v>
      </c>
      <c r="G159" s="6">
        <f t="shared" si="55"/>
        <v>1.3933453245643</v>
      </c>
      <c r="I159" s="2" t="s">
        <v>60</v>
      </c>
      <c r="J159" s="5">
        <v>24.4647927521208</v>
      </c>
      <c r="K159" s="5">
        <v>31.296093001348</v>
      </c>
      <c r="L159" s="6">
        <f t="shared" si="56"/>
        <v>6.8313002492272</v>
      </c>
      <c r="M159" s="6"/>
      <c r="N159" s="6">
        <f>L159-M157</f>
        <v>-0.00643822454793153</v>
      </c>
      <c r="O159" s="6">
        <f t="shared" si="57"/>
        <v>1.00447260958744</v>
      </c>
      <c r="Q159" s="2" t="s">
        <v>61</v>
      </c>
      <c r="R159" s="5">
        <v>27.8892491944527</v>
      </c>
      <c r="S159" s="5">
        <v>35.1385241843338</v>
      </c>
      <c r="T159" s="6">
        <f t="shared" si="58"/>
        <v>7.2492749898811</v>
      </c>
      <c r="U159" s="6"/>
      <c r="V159" s="6">
        <f>T159-U157</f>
        <v>1.62418323407193</v>
      </c>
      <c r="W159" s="6">
        <f t="shared" si="59"/>
        <v>0.324393488491589</v>
      </c>
    </row>
    <row r="160" spans="1:23">
      <c r="A160" s="2" t="s">
        <v>59</v>
      </c>
      <c r="B160" s="5">
        <v>24.3636737596783</v>
      </c>
      <c r="C160" s="5">
        <v>32.2757590663701</v>
      </c>
      <c r="D160" s="6">
        <f t="shared" si="54"/>
        <v>7.9120853066918</v>
      </c>
      <c r="E160" s="6"/>
      <c r="F160" s="6">
        <f>D160-E157</f>
        <v>-0.509593328621232</v>
      </c>
      <c r="G160" s="6">
        <f t="shared" si="55"/>
        <v>1.4236488364563</v>
      </c>
      <c r="I160" s="2" t="s">
        <v>60</v>
      </c>
      <c r="J160" s="5">
        <v>24.6191960596411</v>
      </c>
      <c r="K160" s="5">
        <v>31.5277241527951</v>
      </c>
      <c r="L160" s="6">
        <f t="shared" si="56"/>
        <v>6.908528093154</v>
      </c>
      <c r="M160" s="6"/>
      <c r="N160" s="6">
        <f>L160-M157</f>
        <v>0.0707896193788642</v>
      </c>
      <c r="O160" s="6">
        <f t="shared" si="57"/>
        <v>0.952116740545506</v>
      </c>
      <c r="Q160" s="2" t="s">
        <v>61</v>
      </c>
      <c r="R160" s="5">
        <v>28.2490502542408</v>
      </c>
      <c r="S160" s="5">
        <v>35.4287971710032</v>
      </c>
      <c r="T160" s="6">
        <f t="shared" si="58"/>
        <v>7.1797469167624</v>
      </c>
      <c r="U160" s="6"/>
      <c r="V160" s="6">
        <f>T160-U157</f>
        <v>1.55465516095323</v>
      </c>
      <c r="W160" s="6">
        <f t="shared" si="59"/>
        <v>0.340409885606406</v>
      </c>
    </row>
    <row r="161" spans="1:23">
      <c r="A161" s="2" t="s">
        <v>62</v>
      </c>
      <c r="B161" s="5">
        <v>26.1025031988154</v>
      </c>
      <c r="C161" s="5">
        <v>33.3485240815965</v>
      </c>
      <c r="D161" s="6">
        <f t="shared" si="54"/>
        <v>7.2460208827811</v>
      </c>
      <c r="E161" s="6"/>
      <c r="F161" s="6">
        <f>D161-E157</f>
        <v>-1.17565775253193</v>
      </c>
      <c r="G161" s="6">
        <f t="shared" si="55"/>
        <v>2.25895847766891</v>
      </c>
      <c r="I161" s="2" t="s">
        <v>63</v>
      </c>
      <c r="J161" s="5">
        <v>24.0984643763091</v>
      </c>
      <c r="K161" s="5">
        <v>32.5001521514166</v>
      </c>
      <c r="L161" s="6">
        <f t="shared" si="56"/>
        <v>8.4016877751075</v>
      </c>
      <c r="M161" s="6"/>
      <c r="N161" s="6">
        <f>L161-M157</f>
        <v>1.56394930133237</v>
      </c>
      <c r="O161" s="6">
        <f t="shared" si="57"/>
        <v>0.338223943297285</v>
      </c>
      <c r="Q161" s="2" t="s">
        <v>64</v>
      </c>
      <c r="R161" s="5">
        <v>26.6608157843478</v>
      </c>
      <c r="S161" s="5">
        <v>31.9227455240232</v>
      </c>
      <c r="T161" s="6">
        <f t="shared" si="58"/>
        <v>5.2619297396754</v>
      </c>
      <c r="U161" s="6"/>
      <c r="V161" s="6">
        <f>T161-U157</f>
        <v>-0.363162016133768</v>
      </c>
      <c r="W161" s="6">
        <f t="shared" si="59"/>
        <v>1.28624192160807</v>
      </c>
    </row>
    <row r="162" spans="1:23">
      <c r="A162" s="2" t="s">
        <v>62</v>
      </c>
      <c r="B162" s="5">
        <v>26.1391878111962</v>
      </c>
      <c r="C162" s="5">
        <v>33.5299805208045</v>
      </c>
      <c r="D162" s="6">
        <f t="shared" si="54"/>
        <v>7.3907927096083</v>
      </c>
      <c r="E162" s="6"/>
      <c r="F162" s="6">
        <f>D162-E157</f>
        <v>-1.03088592570473</v>
      </c>
      <c r="G162" s="6">
        <f t="shared" si="55"/>
        <v>2.04327859643819</v>
      </c>
      <c r="I162" s="2" t="s">
        <v>63</v>
      </c>
      <c r="J162" s="5">
        <v>24.1466046643589</v>
      </c>
      <c r="K162" s="5">
        <v>33.1039315102161</v>
      </c>
      <c r="L162" s="6">
        <f t="shared" si="56"/>
        <v>8.9573268458572</v>
      </c>
      <c r="M162" s="6"/>
      <c r="N162" s="6">
        <f>L162-M157</f>
        <v>2.11958837208207</v>
      </c>
      <c r="O162" s="6">
        <f t="shared" si="57"/>
        <v>0.230112558713932</v>
      </c>
      <c r="Q162" s="2" t="s">
        <v>64</v>
      </c>
      <c r="R162" s="5">
        <v>26.6884592864896</v>
      </c>
      <c r="S162" s="5">
        <v>32.2925233209003</v>
      </c>
      <c r="T162" s="6">
        <f t="shared" si="58"/>
        <v>5.6040640344107</v>
      </c>
      <c r="U162" s="6"/>
      <c r="V162" s="6">
        <f>T162-U157</f>
        <v>-0.0210277213984655</v>
      </c>
      <c r="W162" s="6">
        <f t="shared" si="59"/>
        <v>1.01468204351835</v>
      </c>
    </row>
    <row r="163" spans="1:23">
      <c r="A163" s="2" t="s">
        <v>62</v>
      </c>
      <c r="B163" s="5">
        <v>26.5153266965656</v>
      </c>
      <c r="C163" s="5">
        <v>34.0661628794421</v>
      </c>
      <c r="D163" s="6">
        <f t="shared" si="54"/>
        <v>7.5508361828765</v>
      </c>
      <c r="E163" s="6"/>
      <c r="F163" s="6">
        <f>D163-E157</f>
        <v>-0.870842452436531</v>
      </c>
      <c r="G163" s="6">
        <f t="shared" si="55"/>
        <v>1.82873046405472</v>
      </c>
      <c r="I163" s="2" t="s">
        <v>63</v>
      </c>
      <c r="J163" s="5">
        <v>24.3779297701523</v>
      </c>
      <c r="K163" s="5">
        <v>33.4169754182086</v>
      </c>
      <c r="L163" s="6">
        <f t="shared" si="56"/>
        <v>9.0390456480563</v>
      </c>
      <c r="M163" s="6"/>
      <c r="N163" s="6">
        <f>L163-M157</f>
        <v>2.20130717428117</v>
      </c>
      <c r="O163" s="6">
        <f t="shared" si="57"/>
        <v>0.217440536464266</v>
      </c>
      <c r="Q163" s="2" t="s">
        <v>64</v>
      </c>
      <c r="R163" s="5">
        <v>26.8134968955717</v>
      </c>
      <c r="S163" s="5">
        <v>32.4446386527515</v>
      </c>
      <c r="T163" s="6">
        <f t="shared" si="58"/>
        <v>5.6311417571798</v>
      </c>
      <c r="U163" s="6"/>
      <c r="V163" s="6">
        <f>T163-U157</f>
        <v>0.00605000137063438</v>
      </c>
      <c r="W163" s="6">
        <f t="shared" si="59"/>
        <v>0.995815239224018</v>
      </c>
    </row>
    <row r="164" spans="1:23">
      <c r="A164" s="2" t="s">
        <v>65</v>
      </c>
      <c r="B164" s="5">
        <v>26.1749003998473</v>
      </c>
      <c r="C164" s="5">
        <v>36.0426978503317</v>
      </c>
      <c r="D164" s="6">
        <f t="shared" si="54"/>
        <v>9.8677974504844</v>
      </c>
      <c r="E164" s="6"/>
      <c r="F164" s="6">
        <f>D164-E157</f>
        <v>1.44611881517137</v>
      </c>
      <c r="G164" s="6">
        <f t="shared" si="55"/>
        <v>0.36700743235258</v>
      </c>
      <c r="I164" s="2" t="s">
        <v>66</v>
      </c>
      <c r="J164" s="5">
        <v>23.284946917615</v>
      </c>
      <c r="K164" s="5">
        <v>31.4880735022501</v>
      </c>
      <c r="L164" s="6">
        <f t="shared" si="56"/>
        <v>8.2031265846351</v>
      </c>
      <c r="M164" s="6"/>
      <c r="N164" s="6">
        <f>L164-M157</f>
        <v>1.36538811085997</v>
      </c>
      <c r="O164" s="6">
        <f t="shared" si="57"/>
        <v>0.388130009515803</v>
      </c>
      <c r="Q164" s="2" t="s">
        <v>67</v>
      </c>
      <c r="R164" s="5">
        <v>26.3988717905255</v>
      </c>
      <c r="S164" s="5">
        <v>34.9225432787985</v>
      </c>
      <c r="T164" s="6">
        <f t="shared" si="58"/>
        <v>8.523671488273</v>
      </c>
      <c r="U164" s="6"/>
      <c r="V164" s="6">
        <f>T164-U157</f>
        <v>2.89857973246383</v>
      </c>
      <c r="W164" s="6">
        <f t="shared" si="59"/>
        <v>0.13410363677547</v>
      </c>
    </row>
    <row r="165" spans="1:23">
      <c r="A165" s="2" t="s">
        <v>65</v>
      </c>
      <c r="B165" s="5">
        <v>26.3496116935103</v>
      </c>
      <c r="C165" s="5">
        <v>36.4069620480808</v>
      </c>
      <c r="D165" s="6">
        <f t="shared" si="54"/>
        <v>10.0573503545705</v>
      </c>
      <c r="E165" s="6"/>
      <c r="F165" s="6">
        <f>D165-E157</f>
        <v>1.63567171925747</v>
      </c>
      <c r="G165" s="6">
        <f t="shared" si="55"/>
        <v>0.321820532749695</v>
      </c>
      <c r="I165" s="2" t="s">
        <v>66</v>
      </c>
      <c r="J165" s="5">
        <v>23.3282186354261</v>
      </c>
      <c r="K165" s="5">
        <v>32.0994308055118</v>
      </c>
      <c r="L165" s="6">
        <f t="shared" si="56"/>
        <v>8.7712121700857</v>
      </c>
      <c r="M165" s="6"/>
      <c r="N165" s="6">
        <f>L165-M157</f>
        <v>1.93347369631057</v>
      </c>
      <c r="O165" s="6">
        <f t="shared" si="57"/>
        <v>0.261798058556479</v>
      </c>
      <c r="Q165" s="2" t="s">
        <v>67</v>
      </c>
      <c r="R165" s="5">
        <v>26.6710120009743</v>
      </c>
      <c r="S165" s="5">
        <v>34.9801006271381</v>
      </c>
      <c r="T165" s="6">
        <f t="shared" si="58"/>
        <v>8.3090886261638</v>
      </c>
      <c r="U165" s="6"/>
      <c r="V165" s="6">
        <f>T165-U157</f>
        <v>2.68399687035463</v>
      </c>
      <c r="W165" s="6">
        <f t="shared" si="59"/>
        <v>0.155609616987104</v>
      </c>
    </row>
    <row r="166" spans="1:23">
      <c r="A166" s="2" t="s">
        <v>65</v>
      </c>
      <c r="B166" s="5">
        <v>26.6484948839189</v>
      </c>
      <c r="C166" s="5">
        <v>36.5646516922766</v>
      </c>
      <c r="D166" s="6">
        <f t="shared" si="54"/>
        <v>9.9161568083577</v>
      </c>
      <c r="E166" s="6"/>
      <c r="F166" s="6">
        <f>D166-E157</f>
        <v>1.49447817304467</v>
      </c>
      <c r="G166" s="6">
        <f t="shared" si="55"/>
        <v>0.354909187512958</v>
      </c>
      <c r="I166" s="2" t="s">
        <v>66</v>
      </c>
      <c r="J166" s="5">
        <v>23.5022535562504</v>
      </c>
      <c r="K166" s="5">
        <v>32.1244387558473</v>
      </c>
      <c r="L166" s="6">
        <f t="shared" si="56"/>
        <v>8.6221851995969</v>
      </c>
      <c r="M166" s="6"/>
      <c r="N166" s="6">
        <f>L166-M157</f>
        <v>1.78444672582177</v>
      </c>
      <c r="O166" s="6">
        <f t="shared" si="57"/>
        <v>0.29028728255164</v>
      </c>
      <c r="Q166" s="2" t="s">
        <v>67</v>
      </c>
      <c r="R166" s="5">
        <v>26.7613069418064</v>
      </c>
      <c r="S166" s="5">
        <v>35.2616682425751</v>
      </c>
      <c r="T166" s="6">
        <f t="shared" si="58"/>
        <v>8.5003613007687</v>
      </c>
      <c r="U166" s="6"/>
      <c r="V166" s="6">
        <f>T166-U157</f>
        <v>2.87526954495953</v>
      </c>
      <c r="W166" s="6">
        <f t="shared" si="59"/>
        <v>0.136288000927134</v>
      </c>
    </row>
    <row r="167" spans="1:23">
      <c r="A167" s="2" t="s">
        <v>68</v>
      </c>
      <c r="B167" s="5">
        <v>25.7096873606924</v>
      </c>
      <c r="C167" s="5">
        <v>33.7536446911264</v>
      </c>
      <c r="D167" s="6">
        <f t="shared" si="54"/>
        <v>8.043957330434</v>
      </c>
      <c r="E167" s="6"/>
      <c r="F167" s="6">
        <f>D167-E157</f>
        <v>-0.377721304879035</v>
      </c>
      <c r="G167" s="6">
        <f t="shared" si="55"/>
        <v>1.29928804598537</v>
      </c>
      <c r="I167" s="2" t="s">
        <v>69</v>
      </c>
      <c r="J167" s="5">
        <v>25.1743976594148</v>
      </c>
      <c r="K167" s="5">
        <v>32.0751394316638</v>
      </c>
      <c r="L167" s="6">
        <f t="shared" si="56"/>
        <v>6.900741772249</v>
      </c>
      <c r="M167" s="6"/>
      <c r="N167" s="6">
        <f>L167-M157</f>
        <v>0.0630032984738662</v>
      </c>
      <c r="O167" s="6">
        <f t="shared" si="57"/>
        <v>0.957269269561395</v>
      </c>
      <c r="Q167" s="2" t="s">
        <v>70</v>
      </c>
      <c r="R167" s="5">
        <v>27.0561739256562</v>
      </c>
      <c r="S167" s="5">
        <v>33.1661098009178</v>
      </c>
      <c r="T167" s="6">
        <f t="shared" si="58"/>
        <v>6.1099358752616</v>
      </c>
      <c r="U167" s="6"/>
      <c r="V167" s="6">
        <f>T167-U157</f>
        <v>0.484844119452435</v>
      </c>
      <c r="W167" s="6">
        <f t="shared" si="59"/>
        <v>0.71457427413655</v>
      </c>
    </row>
    <row r="168" spans="1:23">
      <c r="A168" s="2" t="s">
        <v>68</v>
      </c>
      <c r="B168" s="5">
        <v>25.7133145820598</v>
      </c>
      <c r="C168" s="5">
        <v>34.2323132020216</v>
      </c>
      <c r="D168" s="6">
        <f t="shared" si="54"/>
        <v>8.5189986199618</v>
      </c>
      <c r="E168" s="6"/>
      <c r="F168" s="6">
        <f>D168-E157</f>
        <v>0.0973199846487667</v>
      </c>
      <c r="G168" s="6">
        <f t="shared" si="55"/>
        <v>0.934767846560833</v>
      </c>
      <c r="I168" s="2" t="s">
        <v>69</v>
      </c>
      <c r="J168" s="5">
        <v>25.2210596450591</v>
      </c>
      <c r="K168" s="5">
        <v>32.1385134607498</v>
      </c>
      <c r="L168" s="6">
        <f t="shared" si="56"/>
        <v>6.9174538156907</v>
      </c>
      <c r="M168" s="6"/>
      <c r="N168" s="6">
        <f>L168-M157</f>
        <v>0.0797153419155663</v>
      </c>
      <c r="O168" s="6">
        <f t="shared" si="57"/>
        <v>0.946244331728089</v>
      </c>
      <c r="Q168" s="2" t="s">
        <v>70</v>
      </c>
      <c r="R168" s="5">
        <v>27.305560620508</v>
      </c>
      <c r="S168" s="5">
        <v>33.2728306785215</v>
      </c>
      <c r="T168" s="6">
        <f t="shared" si="58"/>
        <v>5.9672700580135</v>
      </c>
      <c r="U168" s="6"/>
      <c r="V168" s="6">
        <f>T168-U157</f>
        <v>0.342178302204334</v>
      </c>
      <c r="W168" s="6">
        <f t="shared" si="59"/>
        <v>0.788849341197681</v>
      </c>
    </row>
    <row r="169" spans="1:23">
      <c r="A169" s="2" t="s">
        <v>68</v>
      </c>
      <c r="B169" s="5">
        <v>25.9416734222042</v>
      </c>
      <c r="C169" s="5">
        <v>34.5210536526572</v>
      </c>
      <c r="D169" s="6">
        <f t="shared" si="54"/>
        <v>8.579380230453</v>
      </c>
      <c r="E169" s="6"/>
      <c r="F169" s="6">
        <f>D169-E157</f>
        <v>0.157701595139969</v>
      </c>
      <c r="G169" s="6">
        <f t="shared" si="55"/>
        <v>0.896452101191282</v>
      </c>
      <c r="I169" s="2" t="s">
        <v>69</v>
      </c>
      <c r="J169" s="5">
        <v>25.2715041595518</v>
      </c>
      <c r="K169" s="5">
        <v>32.4072828172567</v>
      </c>
      <c r="L169" s="6">
        <f t="shared" si="56"/>
        <v>7.1357786577049</v>
      </c>
      <c r="M169" s="6"/>
      <c r="N169" s="6">
        <f>L169-M157</f>
        <v>0.298040183929768</v>
      </c>
      <c r="O169" s="6">
        <f t="shared" si="57"/>
        <v>0.813356543089681</v>
      </c>
      <c r="Q169" s="2" t="s">
        <v>70</v>
      </c>
      <c r="R169" s="5">
        <v>27.4284696044302</v>
      </c>
      <c r="S169" s="5">
        <v>33.5214790106958</v>
      </c>
      <c r="T169" s="6">
        <f t="shared" si="58"/>
        <v>6.0930094062656</v>
      </c>
      <c r="U169" s="6"/>
      <c r="V169" s="6">
        <f>T169-U157</f>
        <v>0.467917650456431</v>
      </c>
      <c r="W169" s="6">
        <f t="shared" si="59"/>
        <v>0.723007415614245</v>
      </c>
    </row>
    <row r="171" spans="1:23">
      <c r="A171" s="2" t="s">
        <v>52</v>
      </c>
      <c r="B171" s="3" t="s">
        <v>95</v>
      </c>
      <c r="C171" s="3" t="s">
        <v>80</v>
      </c>
      <c r="D171" s="4" t="s">
        <v>55</v>
      </c>
      <c r="E171" s="4" t="s">
        <v>56</v>
      </c>
      <c r="F171" s="4" t="s">
        <v>57</v>
      </c>
      <c r="G171" s="4" t="s">
        <v>58</v>
      </c>
      <c r="I171" s="2" t="s">
        <v>52</v>
      </c>
      <c r="J171" s="3" t="s">
        <v>95</v>
      </c>
      <c r="K171" s="3" t="s">
        <v>80</v>
      </c>
      <c r="L171" s="4" t="s">
        <v>55</v>
      </c>
      <c r="M171" s="4" t="s">
        <v>56</v>
      </c>
      <c r="N171" s="4" t="s">
        <v>57</v>
      </c>
      <c r="O171" s="4" t="s">
        <v>58</v>
      </c>
      <c r="Q171" s="2" t="s">
        <v>52</v>
      </c>
      <c r="R171" s="3" t="s">
        <v>95</v>
      </c>
      <c r="S171" s="3" t="s">
        <v>80</v>
      </c>
      <c r="T171" s="4" t="s">
        <v>55</v>
      </c>
      <c r="U171" s="4" t="s">
        <v>56</v>
      </c>
      <c r="V171" s="4" t="s">
        <v>57</v>
      </c>
      <c r="W171" s="4" t="s">
        <v>58</v>
      </c>
    </row>
    <row r="172" spans="1:23">
      <c r="A172" s="2" t="s">
        <v>46</v>
      </c>
      <c r="B172" s="5">
        <v>24.5337668965505</v>
      </c>
      <c r="C172" s="5">
        <v>31.3117078283489</v>
      </c>
      <c r="D172" s="6">
        <f t="shared" ref="D172:D186" si="60">C172-B172</f>
        <v>6.7779409317984</v>
      </c>
      <c r="E172" s="6"/>
      <c r="F172" s="6">
        <f>D172-E174</f>
        <v>-0.0906101542832651</v>
      </c>
      <c r="G172" s="6">
        <f t="shared" ref="G172:G186" si="61">POWER(2,-F172)</f>
        <v>1.06482042824849</v>
      </c>
      <c r="I172" s="2" t="s">
        <v>46</v>
      </c>
      <c r="J172" s="5">
        <v>24.0773807149605</v>
      </c>
      <c r="K172" s="5">
        <v>30.5253032601416</v>
      </c>
      <c r="L172" s="6">
        <f t="shared" ref="L172:L186" si="62">K172-J172</f>
        <v>6.4479225451811</v>
      </c>
      <c r="M172" s="6"/>
      <c r="N172" s="6">
        <f>L172-M174</f>
        <v>7.02808262671439e-5</v>
      </c>
      <c r="O172" s="6">
        <f t="shared" ref="O172:O186" si="63">POWER(2,-N172)</f>
        <v>0.99995128622998</v>
      </c>
      <c r="Q172" s="2" t="s">
        <v>46</v>
      </c>
      <c r="R172" s="5">
        <v>25.097277700002</v>
      </c>
      <c r="S172" s="5">
        <v>30.6326289468162</v>
      </c>
      <c r="T172" s="6">
        <f t="shared" ref="T172:T186" si="64">S172-R172</f>
        <v>5.5353512468142</v>
      </c>
      <c r="U172" s="6"/>
      <c r="V172" s="6">
        <f>T172-U174</f>
        <v>0.00814278049280137</v>
      </c>
      <c r="W172" s="6">
        <f t="shared" ref="W172:W186" si="65">POWER(2,-V172)</f>
        <v>0.994371752923042</v>
      </c>
    </row>
    <row r="173" spans="1:23">
      <c r="A173" s="2" t="s">
        <v>46</v>
      </c>
      <c r="B173" s="5">
        <v>24.6168124161662</v>
      </c>
      <c r="C173" s="5">
        <v>31.3799485899346</v>
      </c>
      <c r="D173" s="6">
        <f t="shared" si="60"/>
        <v>6.7631361737684</v>
      </c>
      <c r="E173" s="6"/>
      <c r="F173" s="6">
        <f>D173-E174</f>
        <v>-0.105414912313268</v>
      </c>
      <c r="G173" s="6">
        <f t="shared" si="61"/>
        <v>1.07580374207128</v>
      </c>
      <c r="I173" s="2" t="s">
        <v>46</v>
      </c>
      <c r="J173" s="5">
        <v>24.110338856788</v>
      </c>
      <c r="K173" s="5">
        <v>30.548765030436</v>
      </c>
      <c r="L173" s="6">
        <f t="shared" si="62"/>
        <v>6.438426173648</v>
      </c>
      <c r="M173" s="6"/>
      <c r="N173" s="6">
        <f>L173-M174</f>
        <v>-0.00942609070683265</v>
      </c>
      <c r="O173" s="6">
        <f t="shared" si="63"/>
        <v>1.00655505916899</v>
      </c>
      <c r="Q173" s="2" t="s">
        <v>46</v>
      </c>
      <c r="R173" s="5">
        <v>25.4373037113704</v>
      </c>
      <c r="S173" s="5">
        <v>30.7773876049402</v>
      </c>
      <c r="T173" s="6">
        <f t="shared" si="64"/>
        <v>5.3400838935698</v>
      </c>
      <c r="U173" s="6"/>
      <c r="V173" s="6">
        <f>T173-U174</f>
        <v>-0.187124572751602</v>
      </c>
      <c r="W173" s="6">
        <f t="shared" si="65"/>
        <v>1.13849233051444</v>
      </c>
    </row>
    <row r="174" spans="1:23">
      <c r="A174" s="2" t="s">
        <v>46</v>
      </c>
      <c r="B174" s="5">
        <v>24.6612438680224</v>
      </c>
      <c r="C174" s="5">
        <v>31.7258200207006</v>
      </c>
      <c r="D174" s="6">
        <f t="shared" si="60"/>
        <v>7.0645761526782</v>
      </c>
      <c r="E174" s="6">
        <f>AVERAGE(D172:D174)</f>
        <v>6.86855108608167</v>
      </c>
      <c r="F174" s="6">
        <f>D174-E174</f>
        <v>0.196025066596533</v>
      </c>
      <c r="G174" s="6">
        <f t="shared" si="61"/>
        <v>0.872952423592686</v>
      </c>
      <c r="I174" s="2" t="s">
        <v>46</v>
      </c>
      <c r="J174" s="5">
        <v>24.3218203923099</v>
      </c>
      <c r="K174" s="5">
        <v>30.7790284665453</v>
      </c>
      <c r="L174" s="6">
        <f t="shared" si="62"/>
        <v>6.4572080742354</v>
      </c>
      <c r="M174" s="6">
        <f>AVERAGE(L172:L174)</f>
        <v>6.44785226435483</v>
      </c>
      <c r="N174" s="6">
        <f>L174-M174</f>
        <v>0.00935580988056639</v>
      </c>
      <c r="O174" s="6">
        <f t="shared" si="63"/>
        <v>0.993536028688587</v>
      </c>
      <c r="Q174" s="2" t="s">
        <v>46</v>
      </c>
      <c r="R174" s="5">
        <v>25.5680749364116</v>
      </c>
      <c r="S174" s="5">
        <v>31.2742651949918</v>
      </c>
      <c r="T174" s="6">
        <f t="shared" si="64"/>
        <v>5.7061902585802</v>
      </c>
      <c r="U174" s="6">
        <f>AVERAGE(T172:T174)</f>
        <v>5.5272084663214</v>
      </c>
      <c r="V174" s="6">
        <f>T174-U174</f>
        <v>0.1789817922588</v>
      </c>
      <c r="W174" s="6">
        <f t="shared" si="65"/>
        <v>0.883326199557039</v>
      </c>
    </row>
    <row r="175" spans="1:23">
      <c r="A175" s="2" t="s">
        <v>59</v>
      </c>
      <c r="B175" s="5">
        <v>23.9098080910736</v>
      </c>
      <c r="C175" s="5">
        <v>31.8808655452374</v>
      </c>
      <c r="D175" s="6">
        <f t="shared" si="60"/>
        <v>7.9710574541638</v>
      </c>
      <c r="E175" s="6"/>
      <c r="F175" s="6">
        <f>D175-E174</f>
        <v>1.10250636808213</v>
      </c>
      <c r="G175" s="6">
        <f t="shared" si="61"/>
        <v>0.46570672867235</v>
      </c>
      <c r="I175" s="2" t="s">
        <v>60</v>
      </c>
      <c r="J175" s="5">
        <v>24.410606987213</v>
      </c>
      <c r="K175" s="5">
        <v>35.1618383326477</v>
      </c>
      <c r="L175" s="6">
        <f t="shared" si="62"/>
        <v>10.7512313454347</v>
      </c>
      <c r="M175" s="6"/>
      <c r="N175" s="6">
        <f>L175-M174</f>
        <v>4.30337908107986</v>
      </c>
      <c r="O175" s="6">
        <f t="shared" si="63"/>
        <v>0.0506470102874362</v>
      </c>
      <c r="Q175" s="2" t="s">
        <v>61</v>
      </c>
      <c r="R175" s="5">
        <v>27.7964943147449</v>
      </c>
      <c r="S175" s="5">
        <v>35.7363568669673</v>
      </c>
      <c r="T175" s="6">
        <f t="shared" si="64"/>
        <v>7.9398625522224</v>
      </c>
      <c r="U175" s="6"/>
      <c r="V175" s="6">
        <f>T175-U174</f>
        <v>2.412654085901</v>
      </c>
      <c r="W175" s="6">
        <f t="shared" si="65"/>
        <v>0.187810016561196</v>
      </c>
    </row>
    <row r="176" spans="1:23">
      <c r="A176" s="2" t="s">
        <v>59</v>
      </c>
      <c r="B176" s="5">
        <v>24.2828048686627</v>
      </c>
      <c r="C176" s="5">
        <v>35.3365341521706</v>
      </c>
      <c r="D176" s="6">
        <f t="shared" si="60"/>
        <v>11.0537292835079</v>
      </c>
      <c r="E176" s="6"/>
      <c r="F176" s="6">
        <f>D176-E174</f>
        <v>4.18517819742623</v>
      </c>
      <c r="G176" s="6">
        <f t="shared" si="61"/>
        <v>0.0549712769361927</v>
      </c>
      <c r="I176" s="2" t="s">
        <v>60</v>
      </c>
      <c r="J176" s="5">
        <v>24.4647927521208</v>
      </c>
      <c r="K176" s="5">
        <v>35.2734756549737</v>
      </c>
      <c r="L176" s="6">
        <f t="shared" si="62"/>
        <v>10.8086829028529</v>
      </c>
      <c r="M176" s="6"/>
      <c r="N176" s="6">
        <f>L176-M174</f>
        <v>4.36083063849807</v>
      </c>
      <c r="O176" s="6">
        <f t="shared" si="63"/>
        <v>0.0486697563178247</v>
      </c>
      <c r="Q176" s="2" t="s">
        <v>61</v>
      </c>
      <c r="R176" s="5">
        <v>27.8892491944527</v>
      </c>
      <c r="S176" s="5">
        <v>36.5114720983141</v>
      </c>
      <c r="T176" s="6">
        <f t="shared" si="64"/>
        <v>8.6222229038614</v>
      </c>
      <c r="U176" s="6"/>
      <c r="V176" s="6">
        <f>T176-U174</f>
        <v>3.09501443754</v>
      </c>
      <c r="W176" s="6">
        <f t="shared" si="65"/>
        <v>0.117032859735816</v>
      </c>
    </row>
    <row r="177" spans="1:23">
      <c r="A177" s="2" t="s">
        <v>59</v>
      </c>
      <c r="B177" s="5">
        <v>24.3636737596783</v>
      </c>
      <c r="C177" s="5">
        <v>37.055775771951</v>
      </c>
      <c r="D177" s="6">
        <f t="shared" si="60"/>
        <v>12.6921020122727</v>
      </c>
      <c r="E177" s="6"/>
      <c r="F177" s="6">
        <f>D177-E174</f>
        <v>5.82355092619103</v>
      </c>
      <c r="G177" s="6">
        <f t="shared" si="61"/>
        <v>0.0176577957893451</v>
      </c>
      <c r="I177" s="2" t="s">
        <v>60</v>
      </c>
      <c r="J177" s="5">
        <v>24.6191960596411</v>
      </c>
      <c r="K177" s="5">
        <v>35.3526591363506</v>
      </c>
      <c r="L177" s="6">
        <f t="shared" si="62"/>
        <v>10.7334630767095</v>
      </c>
      <c r="M177" s="6"/>
      <c r="N177" s="6">
        <f>L177-M174</f>
        <v>4.28561081235467</v>
      </c>
      <c r="O177" s="6">
        <f t="shared" si="63"/>
        <v>0.0512746371518409</v>
      </c>
      <c r="Q177" s="2" t="s">
        <v>61</v>
      </c>
      <c r="R177" s="5">
        <v>28.2490502542408</v>
      </c>
      <c r="S177" s="5">
        <v>37.1908889527818</v>
      </c>
      <c r="T177" s="6">
        <f t="shared" si="64"/>
        <v>8.941838698541</v>
      </c>
      <c r="U177" s="6"/>
      <c r="V177" s="6">
        <f>T177-U174</f>
        <v>3.4146302322196</v>
      </c>
      <c r="W177" s="6">
        <f t="shared" si="65"/>
        <v>0.0937764689871675</v>
      </c>
    </row>
    <row r="178" spans="1:23">
      <c r="A178" s="2" t="s">
        <v>62</v>
      </c>
      <c r="B178" s="5">
        <v>26.1025031988154</v>
      </c>
      <c r="C178" s="5">
        <v>36.6382373009852</v>
      </c>
      <c r="D178" s="6">
        <f t="shared" si="60"/>
        <v>10.5357341021698</v>
      </c>
      <c r="E178" s="6"/>
      <c r="F178" s="6">
        <f>D178-E174</f>
        <v>3.66718301608814</v>
      </c>
      <c r="G178" s="6">
        <f t="shared" si="61"/>
        <v>0.0787168873183972</v>
      </c>
      <c r="I178" s="2" t="s">
        <v>63</v>
      </c>
      <c r="J178" s="5">
        <v>24.0984643763091</v>
      </c>
      <c r="K178" s="5">
        <v>34.9925247441256</v>
      </c>
      <c r="L178" s="6">
        <f t="shared" si="62"/>
        <v>10.8940603678165</v>
      </c>
      <c r="M178" s="6"/>
      <c r="N178" s="6">
        <f>L178-M174</f>
        <v>4.44620810346167</v>
      </c>
      <c r="O178" s="6">
        <f t="shared" si="63"/>
        <v>0.0458730898740464</v>
      </c>
      <c r="Q178" s="2" t="s">
        <v>64</v>
      </c>
      <c r="R178" s="5">
        <v>26.6608157843478</v>
      </c>
      <c r="S178" s="5">
        <v>36.637208598416</v>
      </c>
      <c r="T178" s="6">
        <f t="shared" si="64"/>
        <v>9.9763928140682</v>
      </c>
      <c r="U178" s="6"/>
      <c r="V178" s="6">
        <f>T178-U174</f>
        <v>4.4491843477468</v>
      </c>
      <c r="W178" s="6">
        <f t="shared" si="65"/>
        <v>0.0457785523688997</v>
      </c>
    </row>
    <row r="179" spans="1:23">
      <c r="A179" s="2" t="s">
        <v>62</v>
      </c>
      <c r="B179" s="5">
        <v>26.1391878111962</v>
      </c>
      <c r="C179" s="5">
        <v>37.6916720025878</v>
      </c>
      <c r="D179" s="6">
        <f t="shared" si="60"/>
        <v>11.5524841913916</v>
      </c>
      <c r="E179" s="6"/>
      <c r="F179" s="6">
        <f>D179-E174</f>
        <v>4.68393310530993</v>
      </c>
      <c r="G179" s="6">
        <f t="shared" si="61"/>
        <v>0.03890412371506</v>
      </c>
      <c r="I179" s="2" t="s">
        <v>63</v>
      </c>
      <c r="J179" s="5">
        <v>24.1466046643589</v>
      </c>
      <c r="K179" s="5">
        <v>35.0023870744614</v>
      </c>
      <c r="L179" s="6">
        <f t="shared" si="62"/>
        <v>10.8557824101025</v>
      </c>
      <c r="M179" s="6"/>
      <c r="N179" s="6">
        <f>L179-M174</f>
        <v>4.40793014574767</v>
      </c>
      <c r="O179" s="6">
        <f t="shared" si="63"/>
        <v>0.0471064967310448</v>
      </c>
      <c r="Q179" s="2" t="s">
        <v>64</v>
      </c>
      <c r="R179" s="5">
        <v>26.6884592864896</v>
      </c>
      <c r="S179" s="5">
        <v>37.0398231480398</v>
      </c>
      <c r="T179" s="6">
        <f t="shared" si="64"/>
        <v>10.3513638615502</v>
      </c>
      <c r="U179" s="6"/>
      <c r="V179" s="6">
        <f>T179-U174</f>
        <v>4.8241553952288</v>
      </c>
      <c r="W179" s="6">
        <f t="shared" si="65"/>
        <v>0.0353007979392903</v>
      </c>
    </row>
    <row r="180" spans="1:23">
      <c r="A180" s="2" t="s">
        <v>62</v>
      </c>
      <c r="B180" s="5">
        <v>26.5153266965656</v>
      </c>
      <c r="C180" s="5">
        <v>38.0087058551847</v>
      </c>
      <c r="D180" s="6">
        <f t="shared" si="60"/>
        <v>11.4933791586191</v>
      </c>
      <c r="E180" s="6"/>
      <c r="F180" s="6">
        <f>D180-E174</f>
        <v>4.62482807253743</v>
      </c>
      <c r="G180" s="6">
        <f t="shared" si="61"/>
        <v>0.0405310659241636</v>
      </c>
      <c r="I180" s="2" t="s">
        <v>63</v>
      </c>
      <c r="J180" s="5">
        <v>24.3779297701523</v>
      </c>
      <c r="K180" s="5">
        <v>35.0322134022993</v>
      </c>
      <c r="L180" s="6">
        <f t="shared" si="62"/>
        <v>10.654283632147</v>
      </c>
      <c r="M180" s="6"/>
      <c r="N180" s="6">
        <f>L180-M174</f>
        <v>4.20643136779217</v>
      </c>
      <c r="O180" s="6">
        <f t="shared" si="63"/>
        <v>0.0541673991715912</v>
      </c>
      <c r="Q180" s="2" t="s">
        <v>64</v>
      </c>
      <c r="R180" s="5">
        <v>26.8134968955717</v>
      </c>
      <c r="S180" s="5">
        <v>37.3079362094754</v>
      </c>
      <c r="T180" s="6">
        <f t="shared" si="64"/>
        <v>10.4944393139037</v>
      </c>
      <c r="U180" s="6"/>
      <c r="V180" s="6">
        <f>T180-U174</f>
        <v>4.9672308475823</v>
      </c>
      <c r="W180" s="6">
        <f t="shared" si="65"/>
        <v>0.0319679302882236</v>
      </c>
    </row>
    <row r="181" spans="1:23">
      <c r="A181" s="2" t="s">
        <v>65</v>
      </c>
      <c r="B181" s="5">
        <v>26.1749003998473</v>
      </c>
      <c r="C181" s="5">
        <v>37.1216330335703</v>
      </c>
      <c r="D181" s="6">
        <f t="shared" si="60"/>
        <v>10.946732633723</v>
      </c>
      <c r="E181" s="6"/>
      <c r="F181" s="6">
        <f>D181-E174</f>
        <v>4.07818154764133</v>
      </c>
      <c r="G181" s="6">
        <f t="shared" si="61"/>
        <v>0.0592031788608978</v>
      </c>
      <c r="I181" s="2" t="s">
        <v>66</v>
      </c>
      <c r="J181" s="5">
        <v>23.284946917615</v>
      </c>
      <c r="K181" s="5">
        <v>29.4023428007197</v>
      </c>
      <c r="L181" s="6">
        <f t="shared" si="62"/>
        <v>6.1173958831047</v>
      </c>
      <c r="M181" s="6"/>
      <c r="N181" s="6">
        <f>L181-M174</f>
        <v>-0.330456381250131</v>
      </c>
      <c r="O181" s="6">
        <f t="shared" si="63"/>
        <v>1.25741108025101</v>
      </c>
      <c r="Q181" s="2" t="s">
        <v>67</v>
      </c>
      <c r="R181" s="5">
        <v>26.3988717905255</v>
      </c>
      <c r="S181" s="5">
        <v>35.2307014117275</v>
      </c>
      <c r="T181" s="6">
        <f t="shared" si="64"/>
        <v>8.831829621202</v>
      </c>
      <c r="U181" s="6"/>
      <c r="V181" s="6">
        <f>T181-U174</f>
        <v>3.3046211548806</v>
      </c>
      <c r="W181" s="6">
        <f t="shared" si="65"/>
        <v>0.101206850035241</v>
      </c>
    </row>
    <row r="182" spans="1:23">
      <c r="A182" s="2" t="s">
        <v>65</v>
      </c>
      <c r="B182" s="5">
        <v>26.3496116935103</v>
      </c>
      <c r="C182" s="5">
        <v>37.1851910721426</v>
      </c>
      <c r="D182" s="6">
        <f t="shared" si="60"/>
        <v>10.8355793786323</v>
      </c>
      <c r="E182" s="6"/>
      <c r="F182" s="6">
        <f>D182-E174</f>
        <v>3.96702829255063</v>
      </c>
      <c r="G182" s="6">
        <f t="shared" si="61"/>
        <v>0.0639448378301767</v>
      </c>
      <c r="I182" s="2" t="s">
        <v>66</v>
      </c>
      <c r="J182" s="5">
        <v>23.3282186354261</v>
      </c>
      <c r="K182" s="5">
        <v>29.5211666325522</v>
      </c>
      <c r="L182" s="6">
        <f t="shared" si="62"/>
        <v>6.1929479971261</v>
      </c>
      <c r="M182" s="6"/>
      <c r="N182" s="6">
        <f>L182-M174</f>
        <v>-0.254904267228732</v>
      </c>
      <c r="O182" s="6">
        <f t="shared" si="63"/>
        <v>1.19325655959778</v>
      </c>
      <c r="Q182" s="2" t="s">
        <v>67</v>
      </c>
      <c r="R182" s="5">
        <v>26.6710120009743</v>
      </c>
      <c r="S182" s="5">
        <v>35.8656320418774</v>
      </c>
      <c r="T182" s="6">
        <f t="shared" si="64"/>
        <v>9.1946200409031</v>
      </c>
      <c r="U182" s="6"/>
      <c r="V182" s="6">
        <f>T182-U174</f>
        <v>3.6674115745817</v>
      </c>
      <c r="W182" s="6">
        <f t="shared" si="65"/>
        <v>0.078704417608856</v>
      </c>
    </row>
    <row r="183" spans="1:23">
      <c r="A183" s="2" t="s">
        <v>65</v>
      </c>
      <c r="B183" s="5">
        <v>26.6484948839189</v>
      </c>
      <c r="C183" s="5">
        <v>38.9937426029313</v>
      </c>
      <c r="D183" s="6">
        <f t="shared" si="60"/>
        <v>12.3452477190124</v>
      </c>
      <c r="E183" s="6"/>
      <c r="F183" s="6">
        <f>D183-E174</f>
        <v>5.47669663293073</v>
      </c>
      <c r="G183" s="6">
        <f t="shared" si="61"/>
        <v>0.0224569119572267</v>
      </c>
      <c r="I183" s="2" t="s">
        <v>66</v>
      </c>
      <c r="J183" s="5">
        <v>23.5022535562504</v>
      </c>
      <c r="K183" s="5">
        <v>29.5675236879708</v>
      </c>
      <c r="L183" s="6">
        <f t="shared" si="62"/>
        <v>6.0652701317204</v>
      </c>
      <c r="M183" s="6"/>
      <c r="N183" s="6">
        <f>L183-M174</f>
        <v>-0.38258213263443</v>
      </c>
      <c r="O183" s="6">
        <f t="shared" si="63"/>
        <v>1.30367308002224</v>
      </c>
      <c r="Q183" s="2" t="s">
        <v>67</v>
      </c>
      <c r="R183" s="5">
        <v>26.7613069418064</v>
      </c>
      <c r="S183" s="5">
        <v>35.8754069743095</v>
      </c>
      <c r="T183" s="6">
        <f t="shared" si="64"/>
        <v>9.1141000325031</v>
      </c>
      <c r="U183" s="6"/>
      <c r="V183" s="6">
        <f>T183-U174</f>
        <v>3.5868915661817</v>
      </c>
      <c r="W183" s="6">
        <f t="shared" si="65"/>
        <v>0.0832219806058292</v>
      </c>
    </row>
    <row r="184" spans="1:23">
      <c r="A184" s="2" t="s">
        <v>68</v>
      </c>
      <c r="B184" s="5">
        <v>25.7096873606924</v>
      </c>
      <c r="C184" s="5">
        <v>30.6662083799313</v>
      </c>
      <c r="D184" s="6">
        <f t="shared" si="60"/>
        <v>4.9565210192389</v>
      </c>
      <c r="E184" s="6"/>
      <c r="F184" s="6">
        <f>D184-E174</f>
        <v>-1.91203006684276</v>
      </c>
      <c r="G184" s="6">
        <f t="shared" si="61"/>
        <v>3.76338286094903</v>
      </c>
      <c r="I184" s="2" t="s">
        <v>69</v>
      </c>
      <c r="J184" s="5">
        <v>25.1743976594148</v>
      </c>
      <c r="K184" s="5">
        <v>36.0836444241858</v>
      </c>
      <c r="L184" s="6">
        <f t="shared" si="62"/>
        <v>10.909246764771</v>
      </c>
      <c r="M184" s="6"/>
      <c r="N184" s="6">
        <f>L184-M174</f>
        <v>4.46139450041616</v>
      </c>
      <c r="O184" s="6">
        <f t="shared" si="63"/>
        <v>0.0453927435990665</v>
      </c>
      <c r="Q184" s="2" t="s">
        <v>70</v>
      </c>
      <c r="R184" s="5">
        <v>27.0561739256562</v>
      </c>
      <c r="S184" s="5">
        <v>38.4834306316786</v>
      </c>
      <c r="T184" s="6">
        <f t="shared" si="64"/>
        <v>11.4272567060224</v>
      </c>
      <c r="U184" s="6"/>
      <c r="V184" s="6">
        <f>T184-U174</f>
        <v>5.900048239701</v>
      </c>
      <c r="W184" s="6">
        <f t="shared" si="65"/>
        <v>0.0167459004065337</v>
      </c>
    </row>
    <row r="185" spans="1:23">
      <c r="A185" s="2" t="s">
        <v>68</v>
      </c>
      <c r="B185" s="5">
        <v>25.7133145820598</v>
      </c>
      <c r="C185" s="5">
        <v>31.1117881381217</v>
      </c>
      <c r="D185" s="6">
        <f t="shared" si="60"/>
        <v>5.3984735560619</v>
      </c>
      <c r="E185" s="6"/>
      <c r="F185" s="6">
        <f>D185-E174</f>
        <v>-1.47007753001977</v>
      </c>
      <c r="G185" s="6">
        <f t="shared" si="61"/>
        <v>2.7703678109971</v>
      </c>
      <c r="I185" s="2" t="s">
        <v>69</v>
      </c>
      <c r="J185" s="5">
        <v>25.2210596450591</v>
      </c>
      <c r="K185" s="5">
        <v>36.460332842321</v>
      </c>
      <c r="L185" s="6">
        <f t="shared" si="62"/>
        <v>11.2392731972619</v>
      </c>
      <c r="M185" s="6"/>
      <c r="N185" s="6">
        <f>L185-M174</f>
        <v>4.79142093290707</v>
      </c>
      <c r="O185" s="6">
        <f t="shared" si="63"/>
        <v>0.0361109220146239</v>
      </c>
      <c r="Q185" s="2" t="s">
        <v>70</v>
      </c>
      <c r="R185" s="5">
        <v>27.305560620508</v>
      </c>
      <c r="S185" s="5">
        <v>38.9553402678853</v>
      </c>
      <c r="T185" s="6">
        <f t="shared" si="64"/>
        <v>11.6497796473773</v>
      </c>
      <c r="U185" s="6"/>
      <c r="V185" s="6">
        <f>T185-U174</f>
        <v>6.1225711810559</v>
      </c>
      <c r="W185" s="6">
        <f t="shared" si="65"/>
        <v>0.0143523304118047</v>
      </c>
    </row>
    <row r="186" spans="1:23">
      <c r="A186" s="2" t="s">
        <v>68</v>
      </c>
      <c r="B186" s="5">
        <v>25.9416734222042</v>
      </c>
      <c r="C186" s="5">
        <v>31.6460386704462</v>
      </c>
      <c r="D186" s="6">
        <f t="shared" si="60"/>
        <v>5.704365248242</v>
      </c>
      <c r="E186" s="6"/>
      <c r="F186" s="6">
        <f>D186-E174</f>
        <v>-1.16418583783967</v>
      </c>
      <c r="G186" s="6">
        <f t="shared" si="61"/>
        <v>2.24106708831432</v>
      </c>
      <c r="I186" s="2" t="s">
        <v>69</v>
      </c>
      <c r="J186" s="5">
        <v>25.2715041595518</v>
      </c>
      <c r="K186" s="5">
        <v>36.5644007891716</v>
      </c>
      <c r="L186" s="6">
        <f t="shared" si="62"/>
        <v>11.2928966296198</v>
      </c>
      <c r="M186" s="6"/>
      <c r="N186" s="6">
        <f>L186-M174</f>
        <v>4.84504436526497</v>
      </c>
      <c r="O186" s="6">
        <f t="shared" si="63"/>
        <v>0.0347933555998114</v>
      </c>
      <c r="Q186" s="2" t="s">
        <v>70</v>
      </c>
      <c r="R186" s="5">
        <v>27.4284696044302</v>
      </c>
      <c r="S186" s="5">
        <v>39.3178268617793</v>
      </c>
      <c r="T186" s="6">
        <f t="shared" si="64"/>
        <v>11.8893572573491</v>
      </c>
      <c r="U186" s="6"/>
      <c r="V186" s="6">
        <f>T186-U174</f>
        <v>6.3621487910277</v>
      </c>
      <c r="W186" s="6">
        <f t="shared" si="65"/>
        <v>0.0121563270873983</v>
      </c>
    </row>
    <row r="188" spans="1:23">
      <c r="A188" s="2" t="s">
        <v>52</v>
      </c>
      <c r="B188" s="3" t="s">
        <v>95</v>
      </c>
      <c r="C188" s="3" t="s">
        <v>81</v>
      </c>
      <c r="D188" s="4" t="s">
        <v>55</v>
      </c>
      <c r="E188" s="4" t="s">
        <v>56</v>
      </c>
      <c r="F188" s="4" t="s">
        <v>57</v>
      </c>
      <c r="G188" s="4" t="s">
        <v>58</v>
      </c>
      <c r="I188" s="2" t="s">
        <v>52</v>
      </c>
      <c r="J188" s="3" t="s">
        <v>95</v>
      </c>
      <c r="K188" s="3" t="s">
        <v>81</v>
      </c>
      <c r="L188" s="4" t="s">
        <v>55</v>
      </c>
      <c r="M188" s="4" t="s">
        <v>56</v>
      </c>
      <c r="N188" s="4" t="s">
        <v>57</v>
      </c>
      <c r="O188" s="4" t="s">
        <v>58</v>
      </c>
      <c r="Q188" s="2" t="s">
        <v>52</v>
      </c>
      <c r="R188" s="3" t="s">
        <v>95</v>
      </c>
      <c r="S188" s="3" t="s">
        <v>81</v>
      </c>
      <c r="T188" s="4" t="s">
        <v>55</v>
      </c>
      <c r="U188" s="4" t="s">
        <v>56</v>
      </c>
      <c r="V188" s="4" t="s">
        <v>57</v>
      </c>
      <c r="W188" s="4" t="s">
        <v>58</v>
      </c>
    </row>
    <row r="189" spans="1:23">
      <c r="A189" s="2" t="s">
        <v>46</v>
      </c>
      <c r="B189" s="5">
        <v>24.5337668965505</v>
      </c>
      <c r="C189" s="5">
        <v>29.6438284634211</v>
      </c>
      <c r="D189" s="6">
        <f t="shared" ref="D189:D203" si="66">C189-B189</f>
        <v>5.1100615668706</v>
      </c>
      <c r="E189" s="6"/>
      <c r="F189" s="6">
        <f>D189-E191</f>
        <v>-0.375094812845933</v>
      </c>
      <c r="G189" s="6">
        <f t="shared" ref="G189:G203" si="67">POWER(2,-F189)</f>
        <v>1.29692478478338</v>
      </c>
      <c r="I189" s="2" t="s">
        <v>46</v>
      </c>
      <c r="J189" s="5">
        <v>24.0773807149605</v>
      </c>
      <c r="K189" s="5">
        <v>31.1164762699015</v>
      </c>
      <c r="L189" s="6">
        <f t="shared" ref="L189:L203" si="68">K189-J189</f>
        <v>7.039095554941</v>
      </c>
      <c r="M189" s="6"/>
      <c r="N189" s="6">
        <f>L189-M191</f>
        <v>-0.0536423280472347</v>
      </c>
      <c r="O189" s="6">
        <f t="shared" ref="O189:O203" si="69">POWER(2,-N189)</f>
        <v>1.03788192767741</v>
      </c>
      <c r="Q189" s="2" t="s">
        <v>46</v>
      </c>
      <c r="R189" s="5">
        <v>25.097277700002</v>
      </c>
      <c r="S189" s="5">
        <v>30.9766810605247</v>
      </c>
      <c r="T189" s="6">
        <f t="shared" ref="T189:T203" si="70">S189-R189</f>
        <v>5.8794033605227</v>
      </c>
      <c r="U189" s="6"/>
      <c r="V189" s="6">
        <f>T189-U191</f>
        <v>-0.122389175021566</v>
      </c>
      <c r="W189" s="6">
        <f t="shared" ref="W189:W203" si="71">POWER(2,-V189)</f>
        <v>1.08853604072801</v>
      </c>
    </row>
    <row r="190" spans="1:23">
      <c r="A190" s="2" t="s">
        <v>46</v>
      </c>
      <c r="B190" s="5">
        <v>24.6168124161662</v>
      </c>
      <c r="C190" s="5">
        <v>30.0430936655506</v>
      </c>
      <c r="D190" s="6">
        <f t="shared" si="66"/>
        <v>5.4262812493844</v>
      </c>
      <c r="E190" s="6"/>
      <c r="F190" s="6">
        <f>D190-E191</f>
        <v>-0.0588751303321358</v>
      </c>
      <c r="G190" s="6">
        <f t="shared" si="67"/>
        <v>1.04165326683052</v>
      </c>
      <c r="I190" s="2" t="s">
        <v>46</v>
      </c>
      <c r="J190" s="5">
        <v>24.110338856788</v>
      </c>
      <c r="K190" s="5">
        <v>31.1793756252273</v>
      </c>
      <c r="L190" s="6">
        <f t="shared" si="68"/>
        <v>7.0690367684393</v>
      </c>
      <c r="M190" s="6"/>
      <c r="N190" s="6">
        <f>L190-M191</f>
        <v>-0.0237011145489339</v>
      </c>
      <c r="O190" s="6">
        <f t="shared" si="69"/>
        <v>1.01656404826672</v>
      </c>
      <c r="Q190" s="2" t="s">
        <v>46</v>
      </c>
      <c r="R190" s="5">
        <v>25.4373037113704</v>
      </c>
      <c r="S190" s="5">
        <v>31.5266341069916</v>
      </c>
      <c r="T190" s="6">
        <f t="shared" si="70"/>
        <v>6.0893303956212</v>
      </c>
      <c r="U190" s="6"/>
      <c r="V190" s="6">
        <f>T190-U191</f>
        <v>0.0875378600769325</v>
      </c>
      <c r="W190" s="6">
        <f t="shared" si="71"/>
        <v>0.941127531542388</v>
      </c>
    </row>
    <row r="191" spans="1:23">
      <c r="A191" s="2" t="s">
        <v>46</v>
      </c>
      <c r="B191" s="5">
        <v>24.6612438680224</v>
      </c>
      <c r="C191" s="5">
        <v>30.580370190917</v>
      </c>
      <c r="D191" s="6">
        <f t="shared" si="66"/>
        <v>5.9191263228946</v>
      </c>
      <c r="E191" s="6">
        <f>AVERAGE(D189:D191)</f>
        <v>5.48515637971653</v>
      </c>
      <c r="F191" s="6">
        <f>D191-E191</f>
        <v>0.433969943178067</v>
      </c>
      <c r="G191" s="6">
        <f t="shared" si="67"/>
        <v>0.740222070478973</v>
      </c>
      <c r="I191" s="2" t="s">
        <v>46</v>
      </c>
      <c r="J191" s="5">
        <v>24.3218203923099</v>
      </c>
      <c r="K191" s="5">
        <v>31.4919017178943</v>
      </c>
      <c r="L191" s="6">
        <f t="shared" si="68"/>
        <v>7.1700813255844</v>
      </c>
      <c r="M191" s="6">
        <f>AVERAGE(L189:L191)</f>
        <v>7.09273788298823</v>
      </c>
      <c r="N191" s="6">
        <f>L191-M191</f>
        <v>0.0773434425961677</v>
      </c>
      <c r="O191" s="6">
        <f t="shared" si="69"/>
        <v>0.94780130822869</v>
      </c>
      <c r="Q191" s="2" t="s">
        <v>46</v>
      </c>
      <c r="R191" s="5">
        <v>25.5680749364116</v>
      </c>
      <c r="S191" s="5">
        <v>31.6047187869005</v>
      </c>
      <c r="T191" s="6">
        <f t="shared" si="70"/>
        <v>6.0366438504889</v>
      </c>
      <c r="U191" s="6">
        <f>AVERAGE(T189:T191)</f>
        <v>6.00179253554427</v>
      </c>
      <c r="V191" s="6">
        <f>T191-U191</f>
        <v>0.0348513149446328</v>
      </c>
      <c r="W191" s="6">
        <f t="shared" si="71"/>
        <v>0.976132356405018</v>
      </c>
    </row>
    <row r="192" spans="1:23">
      <c r="A192" s="2" t="s">
        <v>59</v>
      </c>
      <c r="B192" s="5">
        <v>23.9098080910736</v>
      </c>
      <c r="C192" s="5">
        <v>32.1417232653944</v>
      </c>
      <c r="D192" s="6">
        <f t="shared" si="66"/>
        <v>8.2319151743208</v>
      </c>
      <c r="E192" s="6"/>
      <c r="F192" s="6">
        <f>D192-E191</f>
        <v>2.74675879460426</v>
      </c>
      <c r="G192" s="6">
        <f t="shared" si="67"/>
        <v>0.14898522870513</v>
      </c>
      <c r="I192" s="2" t="s">
        <v>60</v>
      </c>
      <c r="J192" s="5">
        <v>24.410606987213</v>
      </c>
      <c r="K192" s="5">
        <v>33.7383894379105</v>
      </c>
      <c r="L192" s="6">
        <f t="shared" si="68"/>
        <v>9.3277824506975</v>
      </c>
      <c r="M192" s="6"/>
      <c r="N192" s="6">
        <f>L192-M191</f>
        <v>2.23504456770926</v>
      </c>
      <c r="O192" s="6">
        <f t="shared" si="69"/>
        <v>0.212414687772591</v>
      </c>
      <c r="Q192" s="2" t="s">
        <v>61</v>
      </c>
      <c r="R192" s="5">
        <v>27.7964943147449</v>
      </c>
      <c r="S192" s="5">
        <v>44.119380936146</v>
      </c>
      <c r="T192" s="6">
        <f t="shared" si="70"/>
        <v>16.3228866214011</v>
      </c>
      <c r="U192" s="6"/>
      <c r="V192" s="6">
        <f>T192-U191</f>
        <v>10.3210940858568</v>
      </c>
      <c r="W192" s="6">
        <f t="shared" si="71"/>
        <v>0.000781701764167878</v>
      </c>
    </row>
    <row r="193" spans="1:23">
      <c r="A193" s="2" t="s">
        <v>59</v>
      </c>
      <c r="B193" s="5">
        <v>24.2828048686627</v>
      </c>
      <c r="C193" s="5">
        <v>33.0372984948879</v>
      </c>
      <c r="D193" s="6">
        <f t="shared" si="66"/>
        <v>8.7544936262252</v>
      </c>
      <c r="E193" s="6"/>
      <c r="F193" s="6">
        <f>D193-E191</f>
        <v>3.26933724650866</v>
      </c>
      <c r="G193" s="6">
        <f t="shared" si="67"/>
        <v>0.103712576360912</v>
      </c>
      <c r="I193" s="2" t="s">
        <v>60</v>
      </c>
      <c r="J193" s="5">
        <v>24.4647927521208</v>
      </c>
      <c r="K193" s="5">
        <v>34.0814917976351</v>
      </c>
      <c r="L193" s="6">
        <f t="shared" si="68"/>
        <v>9.6166990455143</v>
      </c>
      <c r="M193" s="6"/>
      <c r="N193" s="6">
        <f>L193-M191</f>
        <v>2.52396116252607</v>
      </c>
      <c r="O193" s="6">
        <f t="shared" si="69"/>
        <v>0.173864926859456</v>
      </c>
      <c r="Q193" s="2" t="s">
        <v>61</v>
      </c>
      <c r="R193" s="5">
        <v>27.8892491944527</v>
      </c>
      <c r="S193" s="5">
        <v>44.5822419534984</v>
      </c>
      <c r="T193" s="6">
        <f t="shared" si="70"/>
        <v>16.6929927590457</v>
      </c>
      <c r="U193" s="6"/>
      <c r="V193" s="6">
        <f>T193-U191</f>
        <v>10.6912002235014</v>
      </c>
      <c r="W193" s="6">
        <f t="shared" si="71"/>
        <v>0.000604822644968784</v>
      </c>
    </row>
    <row r="194" spans="1:23">
      <c r="A194" s="2" t="s">
        <v>59</v>
      </c>
      <c r="B194" s="5">
        <v>24.3636737596783</v>
      </c>
      <c r="C194" s="5">
        <v>33.1856848216825</v>
      </c>
      <c r="D194" s="6">
        <f t="shared" si="66"/>
        <v>8.8220110620042</v>
      </c>
      <c r="E194" s="6"/>
      <c r="F194" s="6">
        <f>D194-E191</f>
        <v>3.33685468228767</v>
      </c>
      <c r="G194" s="6">
        <f t="shared" si="67"/>
        <v>0.0989707017104357</v>
      </c>
      <c r="I194" s="2" t="s">
        <v>60</v>
      </c>
      <c r="J194" s="5">
        <v>24.6191960596411</v>
      </c>
      <c r="K194" s="5">
        <v>34.4802336579531</v>
      </c>
      <c r="L194" s="6">
        <f t="shared" si="68"/>
        <v>9.861037598312</v>
      </c>
      <c r="M194" s="6"/>
      <c r="N194" s="6">
        <f>L194-M191</f>
        <v>2.76829971532376</v>
      </c>
      <c r="O194" s="6">
        <f t="shared" si="69"/>
        <v>0.146777250725332</v>
      </c>
      <c r="Q194" s="2" t="s">
        <v>61</v>
      </c>
      <c r="R194" s="5">
        <v>28.2490502542408</v>
      </c>
      <c r="S194" s="5">
        <v>45.6035934626892</v>
      </c>
      <c r="T194" s="6">
        <f t="shared" si="70"/>
        <v>17.3545432084484</v>
      </c>
      <c r="U194" s="6"/>
      <c r="V194" s="6">
        <f>T194-U191</f>
        <v>11.3527506729041</v>
      </c>
      <c r="W194" s="6">
        <f t="shared" si="71"/>
        <v>0.000382367977736016</v>
      </c>
    </row>
    <row r="195" spans="1:23">
      <c r="A195" s="2" t="s">
        <v>62</v>
      </c>
      <c r="B195" s="5">
        <v>26.1025031988154</v>
      </c>
      <c r="C195" s="5">
        <v>35.3861394171687</v>
      </c>
      <c r="D195" s="6">
        <f t="shared" si="66"/>
        <v>9.2836362183533</v>
      </c>
      <c r="E195" s="6"/>
      <c r="F195" s="6">
        <f>D195-E191</f>
        <v>3.79847983863677</v>
      </c>
      <c r="G195" s="6">
        <f t="shared" si="67"/>
        <v>0.0718693357041262</v>
      </c>
      <c r="I195" s="2" t="s">
        <v>63</v>
      </c>
      <c r="J195" s="5">
        <v>24.0984643763091</v>
      </c>
      <c r="K195" s="5">
        <v>36.0196431250477</v>
      </c>
      <c r="L195" s="6">
        <f t="shared" si="68"/>
        <v>11.9211787487386</v>
      </c>
      <c r="M195" s="6"/>
      <c r="N195" s="6">
        <f>L195-M191</f>
        <v>4.82844086575037</v>
      </c>
      <c r="O195" s="6">
        <f t="shared" si="69"/>
        <v>0.0351960938539031</v>
      </c>
      <c r="Q195" s="2" t="s">
        <v>64</v>
      </c>
      <c r="R195" s="5">
        <v>26.6608157843478</v>
      </c>
      <c r="S195" s="5">
        <v>42.484022472242</v>
      </c>
      <c r="T195" s="6">
        <f t="shared" si="70"/>
        <v>15.8232066878942</v>
      </c>
      <c r="U195" s="6"/>
      <c r="V195" s="6">
        <f>T195-U191</f>
        <v>9.82141415234993</v>
      </c>
      <c r="W195" s="6">
        <f t="shared" si="71"/>
        <v>0.00110524800662266</v>
      </c>
    </row>
    <row r="196" spans="1:23">
      <c r="A196" s="2" t="s">
        <v>62</v>
      </c>
      <c r="B196" s="5">
        <v>26.1391878111962</v>
      </c>
      <c r="C196" s="5">
        <v>36.380542365779</v>
      </c>
      <c r="D196" s="6">
        <f t="shared" si="66"/>
        <v>10.2413545545828</v>
      </c>
      <c r="E196" s="6"/>
      <c r="F196" s="6">
        <f>D196-E191</f>
        <v>4.75619817486626</v>
      </c>
      <c r="G196" s="6">
        <f t="shared" si="67"/>
        <v>0.0370034045726922</v>
      </c>
      <c r="I196" s="2" t="s">
        <v>63</v>
      </c>
      <c r="J196" s="5">
        <v>24.1466046643589</v>
      </c>
      <c r="K196" s="5">
        <v>36.2688353669083</v>
      </c>
      <c r="L196" s="6">
        <f t="shared" si="68"/>
        <v>12.1222307025494</v>
      </c>
      <c r="M196" s="6"/>
      <c r="N196" s="6">
        <f>L196-M191</f>
        <v>5.02949281956116</v>
      </c>
      <c r="O196" s="6">
        <f t="shared" si="69"/>
        <v>0.0306176460624647</v>
      </c>
      <c r="Q196" s="2" t="s">
        <v>64</v>
      </c>
      <c r="R196" s="5">
        <v>26.6884592864896</v>
      </c>
      <c r="S196" s="5">
        <v>43.5908430711686</v>
      </c>
      <c r="T196" s="6">
        <f t="shared" si="70"/>
        <v>16.902383784679</v>
      </c>
      <c r="U196" s="6"/>
      <c r="V196" s="6">
        <f>T196-U191</f>
        <v>10.9005912491347</v>
      </c>
      <c r="W196" s="6">
        <f t="shared" si="71"/>
        <v>0.000523112458723535</v>
      </c>
    </row>
    <row r="197" spans="1:23">
      <c r="A197" s="2" t="s">
        <v>62</v>
      </c>
      <c r="B197" s="5">
        <v>26.5153266965656</v>
      </c>
      <c r="C197" s="5">
        <v>38.1361291840652</v>
      </c>
      <c r="D197" s="6">
        <f t="shared" si="66"/>
        <v>11.6208024874996</v>
      </c>
      <c r="E197" s="6"/>
      <c r="F197" s="6">
        <f>D197-E191</f>
        <v>6.13564610778306</v>
      </c>
      <c r="G197" s="6">
        <f t="shared" si="67"/>
        <v>0.0142228450536418</v>
      </c>
      <c r="I197" s="2" t="s">
        <v>63</v>
      </c>
      <c r="J197" s="5">
        <v>24.3779297701523</v>
      </c>
      <c r="K197" s="5">
        <v>36.3713101124837</v>
      </c>
      <c r="L197" s="6">
        <f t="shared" si="68"/>
        <v>11.9933803423314</v>
      </c>
      <c r="M197" s="6"/>
      <c r="N197" s="6">
        <f>L197-M191</f>
        <v>4.90064245934316</v>
      </c>
      <c r="O197" s="6">
        <f t="shared" si="69"/>
        <v>0.0334780089947242</v>
      </c>
      <c r="Q197" s="2" t="s">
        <v>64</v>
      </c>
      <c r="R197" s="5">
        <v>26.8134968955717</v>
      </c>
      <c r="S197" s="5">
        <v>44.4933377605807</v>
      </c>
      <c r="T197" s="6">
        <f t="shared" si="70"/>
        <v>17.679840865009</v>
      </c>
      <c r="U197" s="6"/>
      <c r="V197" s="6">
        <f>T197-U191</f>
        <v>11.6780483294647</v>
      </c>
      <c r="W197" s="6">
        <f t="shared" si="71"/>
        <v>0.00030518076828839</v>
      </c>
    </row>
    <row r="198" spans="1:23">
      <c r="A198" s="2" t="s">
        <v>65</v>
      </c>
      <c r="B198" s="5">
        <v>26.1749003998473</v>
      </c>
      <c r="C198" s="5">
        <v>32.7889000234081</v>
      </c>
      <c r="D198" s="6">
        <f t="shared" si="66"/>
        <v>6.6139996235608</v>
      </c>
      <c r="E198" s="6"/>
      <c r="F198" s="6">
        <f>D198-E191</f>
        <v>1.12884324384426</v>
      </c>
      <c r="G198" s="6">
        <f t="shared" si="67"/>
        <v>0.457282228091181</v>
      </c>
      <c r="I198" s="2" t="s">
        <v>66</v>
      </c>
      <c r="J198" s="5">
        <v>23.284946917615</v>
      </c>
      <c r="K198" s="5">
        <v>30.2894556393539</v>
      </c>
      <c r="L198" s="6">
        <f t="shared" si="68"/>
        <v>7.0045087217389</v>
      </c>
      <c r="M198" s="6"/>
      <c r="N198" s="6">
        <f>L198-M191</f>
        <v>-0.0882291612493331</v>
      </c>
      <c r="O198" s="6">
        <f t="shared" si="69"/>
        <v>1.06306452074657</v>
      </c>
      <c r="Q198" s="2" t="s">
        <v>67</v>
      </c>
      <c r="R198" s="5">
        <v>26.3988717905255</v>
      </c>
      <c r="S198" s="5">
        <v>44.7548407273163</v>
      </c>
      <c r="T198" s="6">
        <f t="shared" si="70"/>
        <v>18.3559689367908</v>
      </c>
      <c r="U198" s="6"/>
      <c r="V198" s="6">
        <f>T198-U191</f>
        <v>12.3541764012465</v>
      </c>
      <c r="W198" s="6">
        <f t="shared" si="71"/>
        <v>0.000190995146609064</v>
      </c>
    </row>
    <row r="199" spans="1:23">
      <c r="A199" s="2" t="s">
        <v>65</v>
      </c>
      <c r="B199" s="5">
        <v>26.3496116935103</v>
      </c>
      <c r="C199" s="5">
        <v>33.5544099125517</v>
      </c>
      <c r="D199" s="6">
        <f t="shared" si="66"/>
        <v>7.2047982190414</v>
      </c>
      <c r="E199" s="6"/>
      <c r="F199" s="6">
        <f>D199-E191</f>
        <v>1.71964183932486</v>
      </c>
      <c r="G199" s="6">
        <f t="shared" si="67"/>
        <v>0.303624088870974</v>
      </c>
      <c r="I199" s="2" t="s">
        <v>66</v>
      </c>
      <c r="J199" s="5">
        <v>23.3282186354261</v>
      </c>
      <c r="K199" s="5">
        <v>30.5784294308703</v>
      </c>
      <c r="L199" s="6">
        <f t="shared" si="68"/>
        <v>7.2502107954442</v>
      </c>
      <c r="M199" s="6"/>
      <c r="N199" s="6">
        <f>L199-M191</f>
        <v>0.157472912455966</v>
      </c>
      <c r="O199" s="6">
        <f t="shared" si="69"/>
        <v>0.896594209755617</v>
      </c>
      <c r="Q199" s="2" t="s">
        <v>67</v>
      </c>
      <c r="R199" s="5">
        <v>26.6710120009743</v>
      </c>
      <c r="S199" s="5">
        <v>45.3333484766364</v>
      </c>
      <c r="T199" s="6">
        <f t="shared" si="70"/>
        <v>18.6623364756621</v>
      </c>
      <c r="U199" s="6"/>
      <c r="V199" s="6">
        <f>T199-U191</f>
        <v>12.6605439401178</v>
      </c>
      <c r="W199" s="6">
        <f t="shared" si="71"/>
        <v>0.000154453058472613</v>
      </c>
    </row>
    <row r="200" spans="1:23">
      <c r="A200" s="2" t="s">
        <v>65</v>
      </c>
      <c r="B200" s="5">
        <v>26.6484948839189</v>
      </c>
      <c r="C200" s="5">
        <v>37.2541163157762</v>
      </c>
      <c r="D200" s="6">
        <f t="shared" si="66"/>
        <v>10.6056214318573</v>
      </c>
      <c r="E200" s="6"/>
      <c r="F200" s="6">
        <f>D200-E191</f>
        <v>5.12046505214077</v>
      </c>
      <c r="G200" s="6">
        <f t="shared" si="67"/>
        <v>0.0287465961351523</v>
      </c>
      <c r="I200" s="2" t="s">
        <v>66</v>
      </c>
      <c r="J200" s="5">
        <v>23.5022535562504</v>
      </c>
      <c r="K200" s="5">
        <v>30.7637176731651</v>
      </c>
      <c r="L200" s="6">
        <f t="shared" si="68"/>
        <v>7.2614641169147</v>
      </c>
      <c r="M200" s="6"/>
      <c r="N200" s="6">
        <f>L200-M191</f>
        <v>0.168726233926468</v>
      </c>
      <c r="O200" s="6">
        <f t="shared" si="69"/>
        <v>0.889627793453639</v>
      </c>
      <c r="Q200" s="2" t="s">
        <v>67</v>
      </c>
      <c r="R200" s="5">
        <v>26.7613069418064</v>
      </c>
      <c r="S200" s="5">
        <v>46.2969576977208</v>
      </c>
      <c r="T200" s="6">
        <f t="shared" si="70"/>
        <v>19.5356507559144</v>
      </c>
      <c r="U200" s="6"/>
      <c r="V200" s="6">
        <f>T200-U191</f>
        <v>13.5338582203701</v>
      </c>
      <c r="W200" s="6">
        <f t="shared" si="71"/>
        <v>8.43145873039184e-5</v>
      </c>
    </row>
    <row r="201" spans="1:23">
      <c r="A201" s="2" t="s">
        <v>68</v>
      </c>
      <c r="B201" s="5">
        <v>25.7096873606924</v>
      </c>
      <c r="C201" s="5">
        <v>27.6505816281041</v>
      </c>
      <c r="D201" s="6">
        <f t="shared" si="66"/>
        <v>1.9408942674117</v>
      </c>
      <c r="E201" s="6"/>
      <c r="F201" s="6">
        <f>D201-E191</f>
        <v>-3.54426211230483</v>
      </c>
      <c r="G201" s="6">
        <f t="shared" si="67"/>
        <v>11.6661943802557</v>
      </c>
      <c r="I201" s="2" t="s">
        <v>69</v>
      </c>
      <c r="J201" s="5">
        <v>25.1743976594148</v>
      </c>
      <c r="K201" s="5">
        <v>41.1695574463437</v>
      </c>
      <c r="L201" s="6">
        <f t="shared" si="68"/>
        <v>15.9951597869289</v>
      </c>
      <c r="M201" s="6"/>
      <c r="N201" s="6">
        <f>L201-M191</f>
        <v>8.90242190394067</v>
      </c>
      <c r="O201" s="6">
        <f t="shared" si="69"/>
        <v>0.00208979638149916</v>
      </c>
      <c r="Q201" s="2" t="s">
        <v>70</v>
      </c>
      <c r="R201" s="5">
        <v>27.0561739256562</v>
      </c>
      <c r="S201" s="5">
        <v>36.4374587788839</v>
      </c>
      <c r="T201" s="6">
        <f t="shared" si="70"/>
        <v>9.3812848532277</v>
      </c>
      <c r="U201" s="6"/>
      <c r="V201" s="6">
        <f>T201-U191</f>
        <v>3.37949231768343</v>
      </c>
      <c r="W201" s="6">
        <f t="shared" si="71"/>
        <v>0.0960885062893595</v>
      </c>
    </row>
    <row r="202" spans="1:23">
      <c r="A202" s="2" t="s">
        <v>68</v>
      </c>
      <c r="B202" s="5">
        <v>25.7133145820598</v>
      </c>
      <c r="C202" s="5">
        <v>27.663913064916</v>
      </c>
      <c r="D202" s="6">
        <f t="shared" si="66"/>
        <v>1.9505984828562</v>
      </c>
      <c r="E202" s="6"/>
      <c r="F202" s="6">
        <f>D202-E191</f>
        <v>-3.53455789686034</v>
      </c>
      <c r="G202" s="6">
        <f t="shared" si="67"/>
        <v>11.5879856404783</v>
      </c>
      <c r="I202" s="2" t="s">
        <v>69</v>
      </c>
      <c r="J202" s="5">
        <v>25.2210596450591</v>
      </c>
      <c r="K202" s="5">
        <v>41.2492293914733</v>
      </c>
      <c r="L202" s="6">
        <f t="shared" si="68"/>
        <v>16.0281697464142</v>
      </c>
      <c r="M202" s="6"/>
      <c r="N202" s="6">
        <f>L202-M191</f>
        <v>8.93543186342596</v>
      </c>
      <c r="O202" s="6">
        <f t="shared" si="69"/>
        <v>0.00204252313759334</v>
      </c>
      <c r="Q202" s="2" t="s">
        <v>70</v>
      </c>
      <c r="R202" s="5">
        <v>27.305560620508</v>
      </c>
      <c r="S202" s="5">
        <v>38.1784752539443</v>
      </c>
      <c r="T202" s="6">
        <f t="shared" si="70"/>
        <v>10.8729146334363</v>
      </c>
      <c r="U202" s="6"/>
      <c r="V202" s="6">
        <f>T202-U191</f>
        <v>4.87112209789203</v>
      </c>
      <c r="W202" s="6">
        <f t="shared" si="71"/>
        <v>0.0341700910473789</v>
      </c>
    </row>
    <row r="203" spans="1:23">
      <c r="A203" s="2" t="s">
        <v>68</v>
      </c>
      <c r="B203" s="5">
        <v>25.9416734222042</v>
      </c>
      <c r="C203" s="5">
        <v>27.8679978760191</v>
      </c>
      <c r="D203" s="6">
        <f t="shared" si="66"/>
        <v>1.9263244538149</v>
      </c>
      <c r="E203" s="6"/>
      <c r="F203" s="6">
        <f>D203-E191</f>
        <v>-3.55883192590163</v>
      </c>
      <c r="G203" s="6">
        <f t="shared" si="67"/>
        <v>11.7846084986366</v>
      </c>
      <c r="I203" s="2" t="s">
        <v>69</v>
      </c>
      <c r="J203" s="5">
        <v>25.2715041595518</v>
      </c>
      <c r="K203" s="5">
        <v>41.930970085353</v>
      </c>
      <c r="L203" s="6">
        <f t="shared" si="68"/>
        <v>16.6594659258012</v>
      </c>
      <c r="M203" s="6"/>
      <c r="N203" s="6">
        <f>L203-M191</f>
        <v>9.56672804281297</v>
      </c>
      <c r="O203" s="6">
        <f t="shared" si="69"/>
        <v>0.00131864501938845</v>
      </c>
      <c r="Q203" s="2" t="s">
        <v>70</v>
      </c>
      <c r="R203" s="5">
        <v>27.4284696044302</v>
      </c>
      <c r="S203" s="5">
        <v>39.444901235215</v>
      </c>
      <c r="T203" s="6">
        <f t="shared" si="70"/>
        <v>12.0164316307848</v>
      </c>
      <c r="U203" s="6"/>
      <c r="V203" s="6">
        <f>T203-U191</f>
        <v>6.01463909524053</v>
      </c>
      <c r="W203" s="6">
        <f t="shared" si="71"/>
        <v>0.0154672540626348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3"/>
  <sheetViews>
    <sheetView workbookViewId="0">
      <selection activeCell="M6" sqref="M6"/>
    </sheetView>
  </sheetViews>
  <sheetFormatPr defaultColWidth="9" defaultRowHeight="10.5"/>
  <cols>
    <col min="1" max="1" width="7.86363636363636" style="1" customWidth="1"/>
    <col min="2" max="2" width="6.4" style="1" customWidth="1"/>
    <col min="3" max="3" width="8.86363636363636" style="1" customWidth="1"/>
    <col min="4" max="4" width="5.26363636363636" style="1" customWidth="1"/>
    <col min="5" max="5" width="7" style="1" customWidth="1"/>
    <col min="6" max="6" width="5.6" style="1" customWidth="1"/>
    <col min="7" max="7" width="6.86363636363636" style="1" customWidth="1"/>
    <col min="8" max="8" width="9" style="1" customWidth="1"/>
    <col min="9" max="9" width="7.86363636363636" style="1" customWidth="1"/>
    <col min="10" max="10" width="6.4" style="1" customWidth="1"/>
    <col min="11" max="11" width="8.86363636363636" style="1" customWidth="1"/>
    <col min="12" max="12" width="5.26363636363636" style="1" customWidth="1"/>
    <col min="13" max="13" width="7" style="1" customWidth="1"/>
    <col min="14" max="14" width="5.6" style="1" customWidth="1"/>
    <col min="15" max="15" width="6.86363636363636" style="1" customWidth="1"/>
    <col min="16" max="16" width="9" style="1" customWidth="1"/>
    <col min="17" max="17" width="7.86363636363636" style="1" customWidth="1"/>
    <col min="18" max="18" width="6.4" style="1" customWidth="1"/>
    <col min="19" max="19" width="8.86363636363636" style="1" customWidth="1"/>
    <col min="20" max="20" width="5.26363636363636" style="1" customWidth="1"/>
    <col min="21" max="21" width="7" style="1" customWidth="1"/>
    <col min="22" max="22" width="5.6" style="1" customWidth="1"/>
    <col min="23" max="23" width="6.86363636363636" style="1" customWidth="1"/>
    <col min="24" max="16378" width="9" style="1" customWidth="1"/>
    <col min="16379" max="16384" width="9" style="1"/>
  </cols>
  <sheetData>
    <row r="1" spans="1:23">
      <c r="A1" s="2" t="s">
        <v>52</v>
      </c>
      <c r="B1" s="3" t="s">
        <v>95</v>
      </c>
      <c r="C1" s="3" t="s">
        <v>54</v>
      </c>
      <c r="D1" s="4" t="s">
        <v>55</v>
      </c>
      <c r="E1" s="4" t="s">
        <v>56</v>
      </c>
      <c r="F1" s="4" t="s">
        <v>57</v>
      </c>
      <c r="G1" s="4" t="s">
        <v>58</v>
      </c>
      <c r="I1" s="2" t="s">
        <v>52</v>
      </c>
      <c r="J1" s="3" t="s">
        <v>95</v>
      </c>
      <c r="K1" s="3" t="s">
        <v>54</v>
      </c>
      <c r="L1" s="4" t="s">
        <v>55</v>
      </c>
      <c r="M1" s="4" t="s">
        <v>56</v>
      </c>
      <c r="N1" s="4" t="s">
        <v>57</v>
      </c>
      <c r="O1" s="4" t="s">
        <v>58</v>
      </c>
      <c r="Q1" s="2" t="s">
        <v>52</v>
      </c>
      <c r="R1" s="3" t="s">
        <v>95</v>
      </c>
      <c r="S1" s="3" t="s">
        <v>54</v>
      </c>
      <c r="T1" s="4" t="s">
        <v>55</v>
      </c>
      <c r="U1" s="4" t="s">
        <v>56</v>
      </c>
      <c r="V1" s="4" t="s">
        <v>57</v>
      </c>
      <c r="W1" s="4" t="s">
        <v>58</v>
      </c>
    </row>
    <row r="2" spans="1:23">
      <c r="A2" s="2" t="s">
        <v>82</v>
      </c>
      <c r="B2" s="5">
        <v>22.7646574095025</v>
      </c>
      <c r="C2" s="5">
        <v>32.3949269220885</v>
      </c>
      <c r="D2" s="6">
        <f t="shared" ref="D2:D16" si="0">C2-B2</f>
        <v>9.630269512586</v>
      </c>
      <c r="E2" s="6"/>
      <c r="F2" s="6">
        <f>D2-E4</f>
        <v>-0.0474736913787979</v>
      </c>
      <c r="G2" s="6">
        <f t="shared" ref="G2:G16" si="1">POWER(2,-F2)</f>
        <v>1.03345365392837</v>
      </c>
      <c r="I2" s="2" t="s">
        <v>82</v>
      </c>
      <c r="J2" s="5">
        <v>22.8803498125636</v>
      </c>
      <c r="K2" s="5">
        <v>33.0344957320189</v>
      </c>
      <c r="L2" s="6">
        <f t="shared" ref="L2:L16" si="2">K2-J2</f>
        <v>10.1541459194553</v>
      </c>
      <c r="M2" s="6"/>
      <c r="N2" s="6">
        <f>L2-M4</f>
        <v>-0.0214171977418705</v>
      </c>
      <c r="O2" s="6">
        <f t="shared" ref="O2:O16" si="3">POWER(2,-N2)</f>
        <v>1.01495600855592</v>
      </c>
      <c r="Q2" s="2" t="s">
        <v>82</v>
      </c>
      <c r="R2" s="5">
        <v>24.0756944357001</v>
      </c>
      <c r="S2" s="5">
        <v>32.4106640551801</v>
      </c>
      <c r="T2" s="6">
        <f t="shared" ref="T2:T16" si="4">S2-R2</f>
        <v>8.33496961948</v>
      </c>
      <c r="U2" s="6"/>
      <c r="V2" s="6">
        <f>T2-U4</f>
        <v>-0.083867333261102</v>
      </c>
      <c r="W2" s="6">
        <f t="shared" ref="W2:W16" si="5">POWER(2,-V2)</f>
        <v>1.05985531719007</v>
      </c>
    </row>
    <row r="3" spans="1:23">
      <c r="A3" s="2" t="s">
        <v>82</v>
      </c>
      <c r="B3" s="5">
        <v>23.0419691910246</v>
      </c>
      <c r="C3" s="5">
        <v>32.7709928132472</v>
      </c>
      <c r="D3" s="6">
        <f t="shared" si="0"/>
        <v>9.7290236222226</v>
      </c>
      <c r="E3" s="6"/>
      <c r="F3" s="6">
        <f>D3-E4</f>
        <v>0.0512804182578002</v>
      </c>
      <c r="G3" s="6">
        <f t="shared" si="1"/>
        <v>0.965079423067205</v>
      </c>
      <c r="I3" s="2" t="s">
        <v>82</v>
      </c>
      <c r="J3" s="5">
        <v>22.9722914229774</v>
      </c>
      <c r="K3" s="5">
        <v>33.1239626777093</v>
      </c>
      <c r="L3" s="6">
        <f t="shared" si="2"/>
        <v>10.1516712547319</v>
      </c>
      <c r="M3" s="6"/>
      <c r="N3" s="6">
        <f>L3-M4</f>
        <v>-0.0238918624652644</v>
      </c>
      <c r="O3" s="6">
        <f t="shared" si="3"/>
        <v>1.01669846357139</v>
      </c>
      <c r="Q3" s="2" t="s">
        <v>82</v>
      </c>
      <c r="R3" s="5">
        <v>24.1340072072199</v>
      </c>
      <c r="S3" s="5">
        <v>32.5700244787859</v>
      </c>
      <c r="T3" s="6">
        <f t="shared" si="4"/>
        <v>8.436017271566</v>
      </c>
      <c r="U3" s="6"/>
      <c r="V3" s="6">
        <f>T3-U4</f>
        <v>0.017180318824904</v>
      </c>
      <c r="W3" s="6">
        <f t="shared" si="5"/>
        <v>0.988162135881721</v>
      </c>
    </row>
    <row r="4" spans="1:23">
      <c r="A4" s="2" t="s">
        <v>82</v>
      </c>
      <c r="B4" s="5">
        <v>23.416525040917</v>
      </c>
      <c r="C4" s="5">
        <v>33.0904615180028</v>
      </c>
      <c r="D4" s="6">
        <f t="shared" si="0"/>
        <v>9.6739364770858</v>
      </c>
      <c r="E4" s="6">
        <f>AVERAGE(D2:D4)</f>
        <v>9.6777432039648</v>
      </c>
      <c r="F4" s="6">
        <f>D4-E4</f>
        <v>-0.0038067268790023</v>
      </c>
      <c r="G4" s="6">
        <f t="shared" si="1"/>
        <v>1.00264210623023</v>
      </c>
      <c r="I4" s="2" t="s">
        <v>82</v>
      </c>
      <c r="J4" s="5">
        <v>22.9747890775217</v>
      </c>
      <c r="K4" s="5">
        <v>33.195661254926</v>
      </c>
      <c r="L4" s="6">
        <f t="shared" si="2"/>
        <v>10.2208721774043</v>
      </c>
      <c r="M4" s="6">
        <f>AVERAGE(L2:L4)</f>
        <v>10.1755631171972</v>
      </c>
      <c r="N4" s="6">
        <f>L4-M4</f>
        <v>0.0453090602071367</v>
      </c>
      <c r="O4" s="6">
        <f t="shared" si="3"/>
        <v>0.96908219382835</v>
      </c>
      <c r="Q4" s="2" t="s">
        <v>82</v>
      </c>
      <c r="R4" s="5">
        <v>24.2067584025423</v>
      </c>
      <c r="S4" s="5">
        <v>32.6922823697196</v>
      </c>
      <c r="T4" s="6">
        <f t="shared" si="4"/>
        <v>8.4855239671773</v>
      </c>
      <c r="U4" s="6">
        <f>AVERAGE(T2:T4)</f>
        <v>8.4188369527411</v>
      </c>
      <c r="V4" s="6">
        <f>T4-U4</f>
        <v>0.0666870144361997</v>
      </c>
      <c r="W4" s="6">
        <f t="shared" si="5"/>
        <v>0.95482813692028</v>
      </c>
    </row>
    <row r="5" spans="1:23">
      <c r="A5" s="2" t="s">
        <v>83</v>
      </c>
      <c r="B5" s="5">
        <v>29.1710680432326</v>
      </c>
      <c r="C5" s="5">
        <v>27.1309500906466</v>
      </c>
      <c r="D5" s="6">
        <f t="shared" si="0"/>
        <v>-2.040117952586</v>
      </c>
      <c r="E5" s="6"/>
      <c r="F5" s="6">
        <f>D5-E4</f>
        <v>-11.7178611565508</v>
      </c>
      <c r="G5" s="6">
        <f t="shared" si="1"/>
        <v>3368.43129157167</v>
      </c>
      <c r="I5" s="2" t="s">
        <v>84</v>
      </c>
      <c r="J5" s="5">
        <v>24.0273951213183</v>
      </c>
      <c r="K5" s="5">
        <v>35.17449844489</v>
      </c>
      <c r="L5" s="6">
        <f t="shared" si="2"/>
        <v>11.1471033235717</v>
      </c>
      <c r="M5" s="6"/>
      <c r="N5" s="6">
        <f>L5-M4</f>
        <v>0.971540206374533</v>
      </c>
      <c r="O5" s="6">
        <f t="shared" si="3"/>
        <v>0.509961342656624</v>
      </c>
      <c r="Q5" s="2" t="s">
        <v>85</v>
      </c>
      <c r="R5" s="5">
        <v>26.6952559603342</v>
      </c>
      <c r="S5" s="5">
        <v>35.4056274634357</v>
      </c>
      <c r="T5" s="6">
        <f t="shared" si="4"/>
        <v>8.7103715031015</v>
      </c>
      <c r="U5" s="6"/>
      <c r="V5" s="6">
        <f>T5-U4</f>
        <v>0.291534550360398</v>
      </c>
      <c r="W5" s="6">
        <f t="shared" si="5"/>
        <v>0.817032543803925</v>
      </c>
    </row>
    <row r="6" spans="1:23">
      <c r="A6" s="2" t="s">
        <v>83</v>
      </c>
      <c r="B6" s="5">
        <v>29.2392432246283</v>
      </c>
      <c r="C6" s="5">
        <v>27.1480147204338</v>
      </c>
      <c r="D6" s="6">
        <f t="shared" si="0"/>
        <v>-2.0912285041945</v>
      </c>
      <c r="E6" s="6"/>
      <c r="F6" s="6">
        <f>D6-E4</f>
        <v>-11.7689717081593</v>
      </c>
      <c r="G6" s="6">
        <f t="shared" si="1"/>
        <v>3489.90417430522</v>
      </c>
      <c r="I6" s="2" t="s">
        <v>84</v>
      </c>
      <c r="J6" s="5">
        <v>24.0541130151301</v>
      </c>
      <c r="K6" s="5">
        <v>35.3234133185362</v>
      </c>
      <c r="L6" s="6">
        <f t="shared" si="2"/>
        <v>11.2693003034061</v>
      </c>
      <c r="M6" s="6"/>
      <c r="N6" s="6">
        <f>L6-M4</f>
        <v>1.09373718620893</v>
      </c>
      <c r="O6" s="6">
        <f t="shared" si="3"/>
        <v>0.468546070061797</v>
      </c>
      <c r="Q6" s="2" t="s">
        <v>85</v>
      </c>
      <c r="R6" s="5">
        <v>26.948666923273</v>
      </c>
      <c r="S6" s="5">
        <v>35.4848601245105</v>
      </c>
      <c r="T6" s="6">
        <f t="shared" si="4"/>
        <v>8.5361932012375</v>
      </c>
      <c r="U6" s="6"/>
      <c r="V6" s="6">
        <f>T6-U4</f>
        <v>0.117356248496398</v>
      </c>
      <c r="W6" s="6">
        <f t="shared" si="5"/>
        <v>0.921875448665224</v>
      </c>
    </row>
    <row r="7" spans="1:23">
      <c r="A7" s="2" t="s">
        <v>83</v>
      </c>
      <c r="B7" s="5">
        <v>29.3843633866337</v>
      </c>
      <c r="C7" s="5">
        <v>27.3408826376861</v>
      </c>
      <c r="D7" s="6">
        <f t="shared" si="0"/>
        <v>-2.0434807489476</v>
      </c>
      <c r="E7" s="6"/>
      <c r="F7" s="6">
        <f>D7-E4</f>
        <v>-11.7212239529124</v>
      </c>
      <c r="G7" s="6">
        <f t="shared" si="1"/>
        <v>3376.29196895965</v>
      </c>
      <c r="I7" s="2" t="s">
        <v>84</v>
      </c>
      <c r="J7" s="5">
        <v>24.148091182922</v>
      </c>
      <c r="K7" s="5">
        <v>35.5068345856819</v>
      </c>
      <c r="L7" s="6">
        <f t="shared" si="2"/>
        <v>11.3587434027599</v>
      </c>
      <c r="M7" s="6"/>
      <c r="N7" s="6">
        <f>L7-M4</f>
        <v>1.18318028556274</v>
      </c>
      <c r="O7" s="6">
        <f t="shared" si="3"/>
        <v>0.440379651832881</v>
      </c>
      <c r="Q7" s="2" t="s">
        <v>85</v>
      </c>
      <c r="R7" s="5">
        <v>27.0849882270847</v>
      </c>
      <c r="S7" s="5">
        <v>35.7858463803195</v>
      </c>
      <c r="T7" s="6">
        <f t="shared" si="4"/>
        <v>8.7008581532348</v>
      </c>
      <c r="U7" s="6"/>
      <c r="V7" s="6">
        <f>T7-U4</f>
        <v>0.282021200493697</v>
      </c>
      <c r="W7" s="6">
        <f t="shared" si="5"/>
        <v>0.822437982846159</v>
      </c>
    </row>
    <row r="8" spans="1:23">
      <c r="A8" s="2" t="s">
        <v>86</v>
      </c>
      <c r="B8" s="5">
        <v>25.4737558707291</v>
      </c>
      <c r="C8" s="5">
        <v>28.1846172957085</v>
      </c>
      <c r="D8" s="6">
        <f t="shared" si="0"/>
        <v>2.7108614249794</v>
      </c>
      <c r="E8" s="6"/>
      <c r="F8" s="6">
        <f>D8-E4</f>
        <v>-6.9668817789854</v>
      </c>
      <c r="G8" s="6">
        <f t="shared" si="1"/>
        <v>125.095126815076</v>
      </c>
      <c r="I8" s="2" t="s">
        <v>87</v>
      </c>
      <c r="J8" s="5">
        <v>23.5900572011848</v>
      </c>
      <c r="K8" s="5">
        <v>32.8861527285172</v>
      </c>
      <c r="L8" s="6">
        <f t="shared" si="2"/>
        <v>9.2960955273324</v>
      </c>
      <c r="M8" s="6"/>
      <c r="N8" s="6">
        <f>L8-M4</f>
        <v>-0.879467589864761</v>
      </c>
      <c r="O8" s="6">
        <f t="shared" si="3"/>
        <v>1.83969625705875</v>
      </c>
      <c r="Q8" s="2" t="s">
        <v>88</v>
      </c>
      <c r="R8" s="5">
        <v>25.1633547443182</v>
      </c>
      <c r="S8" s="5">
        <v>32.3242459318759</v>
      </c>
      <c r="T8" s="6">
        <f t="shared" si="4"/>
        <v>7.1608911875577</v>
      </c>
      <c r="U8" s="6"/>
      <c r="V8" s="6">
        <f>T8-U4</f>
        <v>-1.2579457651834</v>
      </c>
      <c r="W8" s="6">
        <f t="shared" si="5"/>
        <v>2.391549687028</v>
      </c>
    </row>
    <row r="9" spans="1:23">
      <c r="A9" s="2" t="s">
        <v>86</v>
      </c>
      <c r="B9" s="5">
        <v>25.606198119903</v>
      </c>
      <c r="C9" s="5">
        <v>28.293856313354</v>
      </c>
      <c r="D9" s="6">
        <f t="shared" si="0"/>
        <v>2.687658193451</v>
      </c>
      <c r="E9" s="6"/>
      <c r="F9" s="6">
        <f>D9-E4</f>
        <v>-6.9900850105138</v>
      </c>
      <c r="G9" s="6">
        <f t="shared" si="1"/>
        <v>127.123329911781</v>
      </c>
      <c r="I9" s="2" t="s">
        <v>87</v>
      </c>
      <c r="J9" s="5">
        <v>23.7580545605604</v>
      </c>
      <c r="K9" s="5">
        <v>33.1634886408254</v>
      </c>
      <c r="L9" s="6">
        <f t="shared" si="2"/>
        <v>9.405434080265</v>
      </c>
      <c r="M9" s="6"/>
      <c r="N9" s="6">
        <f>L9-M4</f>
        <v>-0.770129036932166</v>
      </c>
      <c r="O9" s="6">
        <f t="shared" si="3"/>
        <v>1.70542231239054</v>
      </c>
      <c r="Q9" s="2" t="s">
        <v>88</v>
      </c>
      <c r="R9" s="5">
        <v>25.3005238036883</v>
      </c>
      <c r="S9" s="5">
        <v>32.5534711793874</v>
      </c>
      <c r="T9" s="6">
        <f t="shared" si="4"/>
        <v>7.2529473756991</v>
      </c>
      <c r="U9" s="6"/>
      <c r="V9" s="6">
        <f>T9-U4</f>
        <v>-1.165889577042</v>
      </c>
      <c r="W9" s="6">
        <f t="shared" si="5"/>
        <v>2.24371522195704</v>
      </c>
    </row>
    <row r="10" spans="1:23">
      <c r="A10" s="2" t="s">
        <v>86</v>
      </c>
      <c r="B10" s="5">
        <v>25.8678115555717</v>
      </c>
      <c r="C10" s="5">
        <v>28.5438711537148</v>
      </c>
      <c r="D10" s="6">
        <f t="shared" si="0"/>
        <v>2.6760595981431</v>
      </c>
      <c r="E10" s="6"/>
      <c r="F10" s="6">
        <f>D10-E4</f>
        <v>-7.0016836058217</v>
      </c>
      <c r="G10" s="6">
        <f t="shared" si="1"/>
        <v>128.149461481259</v>
      </c>
      <c r="I10" s="2" t="s">
        <v>87</v>
      </c>
      <c r="J10" s="5">
        <v>24.0336971955731</v>
      </c>
      <c r="K10" s="5">
        <v>33.5269476884985</v>
      </c>
      <c r="L10" s="6">
        <f t="shared" si="2"/>
        <v>9.4932504929254</v>
      </c>
      <c r="M10" s="6"/>
      <c r="N10" s="6">
        <f>L10-M4</f>
        <v>-0.682312624271765</v>
      </c>
      <c r="O10" s="6">
        <f t="shared" si="3"/>
        <v>1.60471002708152</v>
      </c>
      <c r="Q10" s="2" t="s">
        <v>88</v>
      </c>
      <c r="R10" s="5">
        <v>25.3114219368202</v>
      </c>
      <c r="S10" s="5">
        <v>32.631728844122</v>
      </c>
      <c r="T10" s="6">
        <f t="shared" si="4"/>
        <v>7.3203069073018</v>
      </c>
      <c r="U10" s="6"/>
      <c r="V10" s="6">
        <f>T10-U4</f>
        <v>-1.0985300454393</v>
      </c>
      <c r="W10" s="6">
        <f t="shared" si="5"/>
        <v>2.14136398841028</v>
      </c>
    </row>
    <row r="11" spans="1:23">
      <c r="A11" s="2" t="s">
        <v>89</v>
      </c>
      <c r="B11" s="5">
        <v>22.9501186623566</v>
      </c>
      <c r="C11" s="5">
        <v>25.661374186305</v>
      </c>
      <c r="D11" s="6">
        <f t="shared" si="0"/>
        <v>2.7112555239484</v>
      </c>
      <c r="E11" s="6"/>
      <c r="F11" s="6">
        <f>D11-E4</f>
        <v>-6.9664876800164</v>
      </c>
      <c r="G11" s="6">
        <f t="shared" si="1"/>
        <v>125.060959422707</v>
      </c>
      <c r="I11" s="2" t="s">
        <v>90</v>
      </c>
      <c r="J11" s="5">
        <v>23.7280585178138</v>
      </c>
      <c r="K11" s="5">
        <v>32.9910444123643</v>
      </c>
      <c r="L11" s="6">
        <f t="shared" si="2"/>
        <v>9.2629858945505</v>
      </c>
      <c r="M11" s="6"/>
      <c r="N11" s="6">
        <f>L11-M4</f>
        <v>-0.912577222646663</v>
      </c>
      <c r="O11" s="6">
        <f t="shared" si="3"/>
        <v>1.88240521517712</v>
      </c>
      <c r="Q11" s="2" t="s">
        <v>91</v>
      </c>
      <c r="R11" s="5">
        <v>24.9547412084268</v>
      </c>
      <c r="S11" s="5">
        <v>27.8128341484916</v>
      </c>
      <c r="T11" s="6">
        <f t="shared" si="4"/>
        <v>2.8580929400648</v>
      </c>
      <c r="U11" s="6"/>
      <c r="V11" s="6">
        <f>T11-U4</f>
        <v>-5.5607440126763</v>
      </c>
      <c r="W11" s="6">
        <f t="shared" si="5"/>
        <v>47.2009506935976</v>
      </c>
    </row>
    <row r="12" spans="1:23">
      <c r="A12" s="2" t="s">
        <v>89</v>
      </c>
      <c r="B12" s="5">
        <v>23.0421695579863</v>
      </c>
      <c r="C12" s="5">
        <v>25.6925226965718</v>
      </c>
      <c r="D12" s="6">
        <f t="shared" si="0"/>
        <v>2.6503531385855</v>
      </c>
      <c r="E12" s="6"/>
      <c r="F12" s="6">
        <f>D12-E4</f>
        <v>-7.0273900653793</v>
      </c>
      <c r="G12" s="6">
        <f t="shared" si="1"/>
        <v>130.453339423147</v>
      </c>
      <c r="I12" s="2" t="s">
        <v>90</v>
      </c>
      <c r="J12" s="5">
        <v>23.9447661615639</v>
      </c>
      <c r="K12" s="5">
        <v>33.1991610240477</v>
      </c>
      <c r="L12" s="6">
        <f t="shared" si="2"/>
        <v>9.2543948624838</v>
      </c>
      <c r="M12" s="6"/>
      <c r="N12" s="6">
        <f>L12-M4</f>
        <v>-0.92116825471337</v>
      </c>
      <c r="O12" s="6">
        <f t="shared" si="3"/>
        <v>1.89364809683561</v>
      </c>
      <c r="Q12" s="2" t="s">
        <v>91</v>
      </c>
      <c r="R12" s="5">
        <v>25.2956457742071</v>
      </c>
      <c r="S12" s="5">
        <v>27.8734375279332</v>
      </c>
      <c r="T12" s="6">
        <f t="shared" si="4"/>
        <v>2.5777917537261</v>
      </c>
      <c r="U12" s="6"/>
      <c r="V12" s="6">
        <f>T12-U4</f>
        <v>-5.841045199015</v>
      </c>
      <c r="W12" s="6">
        <f t="shared" si="5"/>
        <v>57.3231187663334</v>
      </c>
    </row>
    <row r="13" spans="1:23">
      <c r="A13" s="2" t="s">
        <v>89</v>
      </c>
      <c r="B13" s="5">
        <v>23.1350812217396</v>
      </c>
      <c r="C13" s="5">
        <v>25.6977585126491</v>
      </c>
      <c r="D13" s="6">
        <f t="shared" si="0"/>
        <v>2.5626772909095</v>
      </c>
      <c r="E13" s="6"/>
      <c r="F13" s="6">
        <f>D13-E4</f>
        <v>-7.1150659130553</v>
      </c>
      <c r="G13" s="6">
        <f t="shared" si="1"/>
        <v>138.627139202915</v>
      </c>
      <c r="I13" s="2" t="s">
        <v>90</v>
      </c>
      <c r="J13" s="5">
        <v>24.2375553246408</v>
      </c>
      <c r="K13" s="5">
        <v>33.7533493983975</v>
      </c>
      <c r="L13" s="6">
        <f t="shared" si="2"/>
        <v>9.5157940737567</v>
      </c>
      <c r="M13" s="6"/>
      <c r="N13" s="6">
        <f>L13-M4</f>
        <v>-0.659769043440464</v>
      </c>
      <c r="O13" s="6">
        <f t="shared" si="3"/>
        <v>1.57982969346257</v>
      </c>
      <c r="Q13" s="2" t="s">
        <v>91</v>
      </c>
      <c r="R13" s="5">
        <v>25.6206683126385</v>
      </c>
      <c r="S13" s="5">
        <v>28.0186783958116</v>
      </c>
      <c r="T13" s="6">
        <f t="shared" si="4"/>
        <v>2.3980100831731</v>
      </c>
      <c r="U13" s="6"/>
      <c r="V13" s="6">
        <f>T13-U4</f>
        <v>-6.020826869568</v>
      </c>
      <c r="W13" s="6">
        <f t="shared" si="5"/>
        <v>64.9306105240917</v>
      </c>
    </row>
    <row r="14" spans="1:23">
      <c r="A14" s="2" t="s">
        <v>92</v>
      </c>
      <c r="B14" s="5">
        <v>22.8689779896166</v>
      </c>
      <c r="C14" s="5">
        <v>28.0690475654892</v>
      </c>
      <c r="D14" s="6">
        <f t="shared" si="0"/>
        <v>5.2000695758726</v>
      </c>
      <c r="E14" s="6"/>
      <c r="F14" s="6">
        <f>D14-E4</f>
        <v>-4.4776736280922</v>
      </c>
      <c r="G14" s="6">
        <f t="shared" si="1"/>
        <v>22.2799428679292</v>
      </c>
      <c r="I14" s="2" t="s">
        <v>93</v>
      </c>
      <c r="J14" s="5">
        <v>22.8487935300969</v>
      </c>
      <c r="K14" s="5">
        <v>28.0794485229548</v>
      </c>
      <c r="L14" s="6">
        <f t="shared" si="2"/>
        <v>5.2306549928579</v>
      </c>
      <c r="M14" s="6"/>
      <c r="N14" s="6">
        <f>L14-M4</f>
        <v>-4.94490812433927</v>
      </c>
      <c r="O14" s="6">
        <f t="shared" si="3"/>
        <v>30.8010606019139</v>
      </c>
      <c r="Q14" s="2" t="s">
        <v>94</v>
      </c>
      <c r="R14" s="5">
        <v>27.5185557057638</v>
      </c>
      <c r="S14" s="5">
        <v>31.5477487648936</v>
      </c>
      <c r="T14" s="6">
        <f t="shared" si="4"/>
        <v>4.0291930591298</v>
      </c>
      <c r="U14" s="6"/>
      <c r="V14" s="6">
        <f>T14-U4</f>
        <v>-4.3896438936113</v>
      </c>
      <c r="W14" s="6">
        <f t="shared" si="5"/>
        <v>20.961119903141</v>
      </c>
    </row>
    <row r="15" spans="1:23">
      <c r="A15" s="2" t="s">
        <v>92</v>
      </c>
      <c r="B15" s="5">
        <v>22.9946193427442</v>
      </c>
      <c r="C15" s="5">
        <v>28.3818433077795</v>
      </c>
      <c r="D15" s="6">
        <f t="shared" si="0"/>
        <v>5.3872239650353</v>
      </c>
      <c r="E15" s="6"/>
      <c r="F15" s="6">
        <f>D15-E4</f>
        <v>-4.2905192389295</v>
      </c>
      <c r="G15" s="6">
        <f t="shared" si="1"/>
        <v>19.5692863380534</v>
      </c>
      <c r="I15" s="2" t="s">
        <v>93</v>
      </c>
      <c r="J15" s="5">
        <v>22.8832660377727</v>
      </c>
      <c r="K15" s="5">
        <v>28.1548724538854</v>
      </c>
      <c r="L15" s="6">
        <f t="shared" si="2"/>
        <v>5.2716064161127</v>
      </c>
      <c r="M15" s="6"/>
      <c r="N15" s="6">
        <f>L15-M4</f>
        <v>-4.90395670108447</v>
      </c>
      <c r="O15" s="6">
        <f t="shared" si="3"/>
        <v>29.9390533706461</v>
      </c>
      <c r="Q15" s="2" t="s">
        <v>94</v>
      </c>
      <c r="R15" s="5">
        <v>27.7585042524072</v>
      </c>
      <c r="S15" s="5">
        <v>31.5683586849428</v>
      </c>
      <c r="T15" s="6">
        <f t="shared" si="4"/>
        <v>3.8098544325356</v>
      </c>
      <c r="U15" s="6"/>
      <c r="V15" s="6">
        <f>T15-U4</f>
        <v>-4.6089825202055</v>
      </c>
      <c r="W15" s="6">
        <f t="shared" si="5"/>
        <v>24.4029307826851</v>
      </c>
    </row>
    <row r="16" spans="1:23">
      <c r="A16" s="2" t="s">
        <v>92</v>
      </c>
      <c r="B16" s="5">
        <v>23.14764395305</v>
      </c>
      <c r="C16" s="5">
        <v>28.4196839135945</v>
      </c>
      <c r="D16" s="6">
        <f t="shared" si="0"/>
        <v>5.2720399605445</v>
      </c>
      <c r="E16" s="6"/>
      <c r="F16" s="6">
        <f>D16-E4</f>
        <v>-4.4057032434203</v>
      </c>
      <c r="G16" s="6">
        <f t="shared" si="1"/>
        <v>21.1957519431813</v>
      </c>
      <c r="I16" s="2" t="s">
        <v>93</v>
      </c>
      <c r="J16" s="5">
        <v>22.9769865648698</v>
      </c>
      <c r="K16" s="5">
        <v>28.2501349738236</v>
      </c>
      <c r="L16" s="6">
        <f t="shared" si="2"/>
        <v>5.2731484089538</v>
      </c>
      <c r="M16" s="6"/>
      <c r="N16" s="6">
        <f>L16-M4</f>
        <v>-4.90241470824337</v>
      </c>
      <c r="O16" s="6">
        <f t="shared" si="3"/>
        <v>29.9070707673975</v>
      </c>
      <c r="Q16" s="2" t="s">
        <v>94</v>
      </c>
      <c r="R16" s="5">
        <v>28.0304932598346</v>
      </c>
      <c r="S16" s="5">
        <v>31.7704747105834</v>
      </c>
      <c r="T16" s="6">
        <f t="shared" si="4"/>
        <v>3.7399814507488</v>
      </c>
      <c r="U16" s="6"/>
      <c r="V16" s="6">
        <f>T16-U4</f>
        <v>-4.6788555019923</v>
      </c>
      <c r="W16" s="6">
        <f t="shared" si="5"/>
        <v>25.6139083647847</v>
      </c>
    </row>
    <row r="18" spans="1:23">
      <c r="A18" s="2" t="s">
        <v>52</v>
      </c>
      <c r="B18" s="3" t="s">
        <v>95</v>
      </c>
      <c r="C18" s="3" t="s">
        <v>71</v>
      </c>
      <c r="D18" s="4" t="s">
        <v>55</v>
      </c>
      <c r="E18" s="4" t="s">
        <v>56</v>
      </c>
      <c r="F18" s="4" t="s">
        <v>57</v>
      </c>
      <c r="G18" s="4" t="s">
        <v>58</v>
      </c>
      <c r="I18" s="2" t="s">
        <v>52</v>
      </c>
      <c r="J18" s="3" t="s">
        <v>95</v>
      </c>
      <c r="K18" s="3" t="s">
        <v>71</v>
      </c>
      <c r="L18" s="4" t="s">
        <v>55</v>
      </c>
      <c r="M18" s="4" t="s">
        <v>56</v>
      </c>
      <c r="N18" s="4" t="s">
        <v>57</v>
      </c>
      <c r="O18" s="4" t="s">
        <v>58</v>
      </c>
      <c r="Q18" s="2" t="s">
        <v>52</v>
      </c>
      <c r="R18" s="3" t="s">
        <v>95</v>
      </c>
      <c r="S18" s="3" t="s">
        <v>71</v>
      </c>
      <c r="T18" s="4" t="s">
        <v>55</v>
      </c>
      <c r="U18" s="4" t="s">
        <v>56</v>
      </c>
      <c r="V18" s="4" t="s">
        <v>57</v>
      </c>
      <c r="W18" s="4" t="s">
        <v>58</v>
      </c>
    </row>
    <row r="19" spans="1:23">
      <c r="A19" s="2" t="s">
        <v>82</v>
      </c>
      <c r="B19" s="5">
        <v>22.7646574095025</v>
      </c>
      <c r="C19" s="5">
        <v>25.9209952814869</v>
      </c>
      <c r="D19" s="6">
        <f t="shared" ref="D19:D33" si="6">C19-B19</f>
        <v>3.1563378719844</v>
      </c>
      <c r="E19" s="6"/>
      <c r="F19" s="6">
        <f>D19-E21</f>
        <v>0.2251033786017</v>
      </c>
      <c r="G19" s="6">
        <f t="shared" ref="G19:G33" si="7">POWER(2,-F19)</f>
        <v>0.855533718860353</v>
      </c>
      <c r="I19" s="2" t="s">
        <v>82</v>
      </c>
      <c r="J19" s="5">
        <v>22.8803498125636</v>
      </c>
      <c r="K19" s="5">
        <v>26.2141221317986</v>
      </c>
      <c r="L19" s="6">
        <f t="shared" ref="L19:L33" si="8">K19-J19</f>
        <v>3.333772319235</v>
      </c>
      <c r="M19" s="6"/>
      <c r="N19" s="6">
        <f>L19-M21</f>
        <v>0.00421962473339832</v>
      </c>
      <c r="O19" s="6">
        <f t="shared" ref="O19:O33" si="9">POWER(2,-N19)</f>
        <v>0.997079452134873</v>
      </c>
      <c r="Q19" s="2" t="s">
        <v>82</v>
      </c>
      <c r="R19" s="5">
        <v>24.0756944357001</v>
      </c>
      <c r="S19" s="5">
        <v>26.3554878424306</v>
      </c>
      <c r="T19" s="6">
        <f t="shared" ref="T19:T33" si="10">S19-R19</f>
        <v>2.2797934067305</v>
      </c>
      <c r="U19" s="6"/>
      <c r="V19" s="6">
        <f>T19-U21</f>
        <v>0.00301984747809803</v>
      </c>
      <c r="W19" s="6">
        <f t="shared" ref="W19:W33" si="11">POWER(2,-V19)</f>
        <v>0.997908990447618</v>
      </c>
    </row>
    <row r="20" spans="1:23">
      <c r="A20" s="2" t="s">
        <v>82</v>
      </c>
      <c r="B20" s="5">
        <v>23.0419691910246</v>
      </c>
      <c r="C20" s="5">
        <v>26.0013841296039</v>
      </c>
      <c r="D20" s="6">
        <f t="shared" si="6"/>
        <v>2.9594149385793</v>
      </c>
      <c r="E20" s="6"/>
      <c r="F20" s="6">
        <f>D20-E21</f>
        <v>0.0281804451966017</v>
      </c>
      <c r="G20" s="6">
        <f t="shared" si="7"/>
        <v>0.980656340648104</v>
      </c>
      <c r="I20" s="2" t="s">
        <v>82</v>
      </c>
      <c r="J20" s="5">
        <v>22.9722914229774</v>
      </c>
      <c r="K20" s="5">
        <v>26.2835585699783</v>
      </c>
      <c r="L20" s="6">
        <f t="shared" si="8"/>
        <v>3.3112671470009</v>
      </c>
      <c r="M20" s="6"/>
      <c r="N20" s="6">
        <f>L20-M21</f>
        <v>-0.0182855475006996</v>
      </c>
      <c r="O20" s="6">
        <f t="shared" si="9"/>
        <v>1.01275523855857</v>
      </c>
      <c r="Q20" s="2" t="s">
        <v>82</v>
      </c>
      <c r="R20" s="5">
        <v>24.1340072072199</v>
      </c>
      <c r="S20" s="5">
        <v>26.4323452921715</v>
      </c>
      <c r="T20" s="6">
        <f t="shared" si="10"/>
        <v>2.2983380849516</v>
      </c>
      <c r="U20" s="6"/>
      <c r="V20" s="6">
        <f>T20-U21</f>
        <v>0.0215645256992025</v>
      </c>
      <c r="W20" s="6">
        <f t="shared" si="11"/>
        <v>0.985163767519814</v>
      </c>
    </row>
    <row r="21" spans="1:23">
      <c r="A21" s="2" t="s">
        <v>82</v>
      </c>
      <c r="B21" s="5">
        <v>23.416525040917</v>
      </c>
      <c r="C21" s="5">
        <v>26.0944757105014</v>
      </c>
      <c r="D21" s="6">
        <f t="shared" si="6"/>
        <v>2.6779506695844</v>
      </c>
      <c r="E21" s="6">
        <f>AVERAGE(D19:D21)</f>
        <v>2.9312344933827</v>
      </c>
      <c r="F21" s="6">
        <f>D21-E21</f>
        <v>-0.253283823798301</v>
      </c>
      <c r="G21" s="6">
        <f t="shared" si="7"/>
        <v>1.19191703933434</v>
      </c>
      <c r="I21" s="2" t="s">
        <v>82</v>
      </c>
      <c r="J21" s="5">
        <v>22.9747890775217</v>
      </c>
      <c r="K21" s="5">
        <v>26.3184076947906</v>
      </c>
      <c r="L21" s="6">
        <f t="shared" si="8"/>
        <v>3.3436186172689</v>
      </c>
      <c r="M21" s="6">
        <f>AVERAGE(L19:L21)</f>
        <v>3.3295526945016</v>
      </c>
      <c r="N21" s="6">
        <f>L21-M21</f>
        <v>0.0140659227673012</v>
      </c>
      <c r="O21" s="6">
        <f t="shared" si="9"/>
        <v>0.990297620061168</v>
      </c>
      <c r="Q21" s="2" t="s">
        <v>82</v>
      </c>
      <c r="R21" s="5">
        <v>24.2067584025423</v>
      </c>
      <c r="S21" s="5">
        <v>26.4589475886174</v>
      </c>
      <c r="T21" s="6">
        <f t="shared" si="10"/>
        <v>2.2521891860751</v>
      </c>
      <c r="U21" s="6">
        <f>AVERAGE(T19:T21)</f>
        <v>2.2767735592524</v>
      </c>
      <c r="V21" s="6">
        <f>T21-U21</f>
        <v>-0.0245843731773001</v>
      </c>
      <c r="W21" s="6">
        <f t="shared" si="11"/>
        <v>1.01718660802748</v>
      </c>
    </row>
    <row r="22" spans="1:23">
      <c r="A22" s="2" t="s">
        <v>83</v>
      </c>
      <c r="B22" s="5">
        <v>29.1710680432326</v>
      </c>
      <c r="C22" s="5">
        <v>26.1959889443161</v>
      </c>
      <c r="D22" s="6">
        <f t="shared" si="6"/>
        <v>-2.9750790989165</v>
      </c>
      <c r="E22" s="6"/>
      <c r="F22" s="6">
        <f>D22-E21</f>
        <v>-5.9063135922992</v>
      </c>
      <c r="G22" s="6">
        <f t="shared" si="7"/>
        <v>59.976007905096</v>
      </c>
      <c r="I22" s="2" t="s">
        <v>84</v>
      </c>
      <c r="J22" s="5">
        <v>24.0273951213183</v>
      </c>
      <c r="K22" s="5">
        <v>26.9786180216651</v>
      </c>
      <c r="L22" s="6">
        <f t="shared" si="8"/>
        <v>2.9512229003468</v>
      </c>
      <c r="M22" s="6"/>
      <c r="N22" s="6">
        <f>L22-M21</f>
        <v>-0.378329794154801</v>
      </c>
      <c r="O22" s="6">
        <f t="shared" si="9"/>
        <v>1.29983616569914</v>
      </c>
      <c r="Q22" s="2" t="s">
        <v>85</v>
      </c>
      <c r="R22" s="5">
        <v>26.6952559603342</v>
      </c>
      <c r="S22" s="5">
        <v>28.4465957511552</v>
      </c>
      <c r="T22" s="6">
        <f t="shared" si="10"/>
        <v>1.751339790821</v>
      </c>
      <c r="U22" s="6"/>
      <c r="V22" s="6">
        <f>T22-U21</f>
        <v>-0.5254337684314</v>
      </c>
      <c r="W22" s="6">
        <f t="shared" si="11"/>
        <v>1.43936628254729</v>
      </c>
    </row>
    <row r="23" spans="1:23">
      <c r="A23" s="2" t="s">
        <v>83</v>
      </c>
      <c r="B23" s="5">
        <v>29.2392432246283</v>
      </c>
      <c r="C23" s="5">
        <v>26.4087358461293</v>
      </c>
      <c r="D23" s="6">
        <f t="shared" si="6"/>
        <v>-2.830507378499</v>
      </c>
      <c r="E23" s="6"/>
      <c r="F23" s="6">
        <f>D23-E21</f>
        <v>-5.7617418718817</v>
      </c>
      <c r="G23" s="6">
        <f t="shared" si="7"/>
        <v>54.2571691331298</v>
      </c>
      <c r="I23" s="2" t="s">
        <v>84</v>
      </c>
      <c r="J23" s="5">
        <v>24.0541130151301</v>
      </c>
      <c r="K23" s="5">
        <v>26.9803205283583</v>
      </c>
      <c r="L23" s="6">
        <f t="shared" si="8"/>
        <v>2.9262075132282</v>
      </c>
      <c r="M23" s="6"/>
      <c r="N23" s="6">
        <f>L23-M21</f>
        <v>-0.403345181273401</v>
      </c>
      <c r="O23" s="6">
        <f t="shared" si="9"/>
        <v>1.32257100751545</v>
      </c>
      <c r="Q23" s="2" t="s">
        <v>85</v>
      </c>
      <c r="R23" s="5">
        <v>26.948666923273</v>
      </c>
      <c r="S23" s="5">
        <v>28.584234922165</v>
      </c>
      <c r="T23" s="6">
        <f t="shared" si="10"/>
        <v>1.635567998892</v>
      </c>
      <c r="U23" s="6"/>
      <c r="V23" s="6">
        <f>T23-U21</f>
        <v>-0.6412055603604</v>
      </c>
      <c r="W23" s="6">
        <f t="shared" si="11"/>
        <v>1.55963189133389</v>
      </c>
    </row>
    <row r="24" spans="1:23">
      <c r="A24" s="2" t="s">
        <v>83</v>
      </c>
      <c r="B24" s="5">
        <v>29.3843633866337</v>
      </c>
      <c r="C24" s="5">
        <v>26.4653464566897</v>
      </c>
      <c r="D24" s="6">
        <f t="shared" si="6"/>
        <v>-2.919016929944</v>
      </c>
      <c r="E24" s="6"/>
      <c r="F24" s="6">
        <f>D24-E21</f>
        <v>-5.8502514233267</v>
      </c>
      <c r="G24" s="6">
        <f t="shared" si="7"/>
        <v>57.690082576193</v>
      </c>
      <c r="I24" s="2" t="s">
        <v>84</v>
      </c>
      <c r="J24" s="5">
        <v>24.148091182922</v>
      </c>
      <c r="K24" s="5">
        <v>27.2061870746288</v>
      </c>
      <c r="L24" s="6">
        <f t="shared" si="8"/>
        <v>3.0580958917068</v>
      </c>
      <c r="M24" s="6"/>
      <c r="N24" s="6">
        <f>L24-M21</f>
        <v>-0.271456802794798</v>
      </c>
      <c r="O24" s="6">
        <f t="shared" si="9"/>
        <v>1.20702604177139</v>
      </c>
      <c r="Q24" s="2" t="s">
        <v>85</v>
      </c>
      <c r="R24" s="5">
        <v>27.0849882270847</v>
      </c>
      <c r="S24" s="5">
        <v>28.6011674657156</v>
      </c>
      <c r="T24" s="6">
        <f t="shared" si="10"/>
        <v>1.5161792386309</v>
      </c>
      <c r="U24" s="6"/>
      <c r="V24" s="6">
        <f>T24-U21</f>
        <v>-0.760594320621499</v>
      </c>
      <c r="W24" s="6">
        <f t="shared" si="11"/>
        <v>1.69418840472037</v>
      </c>
    </row>
    <row r="25" spans="1:23">
      <c r="A25" s="2" t="s">
        <v>86</v>
      </c>
      <c r="B25" s="5">
        <v>25.4737558707291</v>
      </c>
      <c r="C25" s="5">
        <v>25.9757172159033</v>
      </c>
      <c r="D25" s="6">
        <f t="shared" si="6"/>
        <v>0.501961345174198</v>
      </c>
      <c r="E25" s="6"/>
      <c r="F25" s="6">
        <f>D25-E21</f>
        <v>-2.4292731482085</v>
      </c>
      <c r="G25" s="6">
        <f t="shared" si="7"/>
        <v>5.38621996389112</v>
      </c>
      <c r="I25" s="2" t="s">
        <v>87</v>
      </c>
      <c r="J25" s="5">
        <v>23.5900572011848</v>
      </c>
      <c r="K25" s="5">
        <v>26.1725650706559</v>
      </c>
      <c r="L25" s="6">
        <f t="shared" si="8"/>
        <v>2.5825078694711</v>
      </c>
      <c r="M25" s="6"/>
      <c r="N25" s="6">
        <f>L25-M21</f>
        <v>-0.7470448250305</v>
      </c>
      <c r="O25" s="6">
        <f t="shared" si="9"/>
        <v>1.67835142035814</v>
      </c>
      <c r="Q25" s="2" t="s">
        <v>88</v>
      </c>
      <c r="R25" s="5">
        <v>25.1633547443182</v>
      </c>
      <c r="S25" s="5">
        <v>27.2475697664519</v>
      </c>
      <c r="T25" s="6">
        <f t="shared" si="10"/>
        <v>2.0842150221337</v>
      </c>
      <c r="U25" s="6"/>
      <c r="V25" s="6">
        <f>T25-U21</f>
        <v>-0.192558537118702</v>
      </c>
      <c r="W25" s="6">
        <f t="shared" si="11"/>
        <v>1.14278859002417</v>
      </c>
    </row>
    <row r="26" spans="1:23">
      <c r="A26" s="2" t="s">
        <v>86</v>
      </c>
      <c r="B26" s="5">
        <v>25.606198119903</v>
      </c>
      <c r="C26" s="5">
        <v>26.1825523553448</v>
      </c>
      <c r="D26" s="6">
        <f t="shared" si="6"/>
        <v>0.576354235441801</v>
      </c>
      <c r="E26" s="6"/>
      <c r="F26" s="6">
        <f>D26-E21</f>
        <v>-2.3548802579409</v>
      </c>
      <c r="G26" s="6">
        <f t="shared" si="7"/>
        <v>5.11551772529526</v>
      </c>
      <c r="I26" s="2" t="s">
        <v>87</v>
      </c>
      <c r="J26" s="5">
        <v>23.7580545605604</v>
      </c>
      <c r="K26" s="5">
        <v>26.3888520581832</v>
      </c>
      <c r="L26" s="6">
        <f t="shared" si="8"/>
        <v>2.6307974976228</v>
      </c>
      <c r="M26" s="6"/>
      <c r="N26" s="6">
        <f>L26-M21</f>
        <v>-0.6987551968788</v>
      </c>
      <c r="O26" s="6">
        <f t="shared" si="9"/>
        <v>1.62310372289131</v>
      </c>
      <c r="Q26" s="2" t="s">
        <v>88</v>
      </c>
      <c r="R26" s="5">
        <v>25.3005238036883</v>
      </c>
      <c r="S26" s="5">
        <v>27.4576921784309</v>
      </c>
      <c r="T26" s="6">
        <f t="shared" si="10"/>
        <v>2.1571683747426</v>
      </c>
      <c r="U26" s="6"/>
      <c r="V26" s="6">
        <f>T26-U21</f>
        <v>-0.1196051845098</v>
      </c>
      <c r="W26" s="6">
        <f t="shared" si="11"/>
        <v>1.0864375016554</v>
      </c>
    </row>
    <row r="27" spans="1:23">
      <c r="A27" s="2" t="s">
        <v>86</v>
      </c>
      <c r="B27" s="5">
        <v>25.8678115555717</v>
      </c>
      <c r="C27" s="5">
        <v>26.2101308965602</v>
      </c>
      <c r="D27" s="6">
        <f t="shared" si="6"/>
        <v>0.342319340988503</v>
      </c>
      <c r="E27" s="6"/>
      <c r="F27" s="6">
        <f>D27-E21</f>
        <v>-2.5889151523942</v>
      </c>
      <c r="G27" s="6">
        <f t="shared" si="7"/>
        <v>6.01646115576563</v>
      </c>
      <c r="I27" s="2" t="s">
        <v>87</v>
      </c>
      <c r="J27" s="5">
        <v>24.0336971955731</v>
      </c>
      <c r="K27" s="5">
        <v>26.5433434734717</v>
      </c>
      <c r="L27" s="6">
        <f t="shared" si="8"/>
        <v>2.5096462778986</v>
      </c>
      <c r="M27" s="6"/>
      <c r="N27" s="6">
        <f>L27-M21</f>
        <v>-0.819906416603001</v>
      </c>
      <c r="O27" s="6">
        <f t="shared" si="9"/>
        <v>1.76529147958524</v>
      </c>
      <c r="Q27" s="2" t="s">
        <v>88</v>
      </c>
      <c r="R27" s="5">
        <v>25.3114219368202</v>
      </c>
      <c r="S27" s="5">
        <v>27.4904628088582</v>
      </c>
      <c r="T27" s="6">
        <f t="shared" si="10"/>
        <v>2.179040872038</v>
      </c>
      <c r="U27" s="6"/>
      <c r="V27" s="6">
        <f>T27-U21</f>
        <v>-0.0977326872143984</v>
      </c>
      <c r="W27" s="6">
        <f t="shared" si="11"/>
        <v>1.07009040610468</v>
      </c>
    </row>
    <row r="28" spans="1:23">
      <c r="A28" s="2" t="s">
        <v>89</v>
      </c>
      <c r="B28" s="5">
        <v>22.9501186623566</v>
      </c>
      <c r="C28" s="5">
        <v>26.2395224593608</v>
      </c>
      <c r="D28" s="6">
        <f t="shared" si="6"/>
        <v>3.2894037970042</v>
      </c>
      <c r="E28" s="6"/>
      <c r="F28" s="6">
        <f>D28-E21</f>
        <v>0.358169303621499</v>
      </c>
      <c r="G28" s="6">
        <f t="shared" si="7"/>
        <v>0.780153921922663</v>
      </c>
      <c r="I28" s="2" t="s">
        <v>90</v>
      </c>
      <c r="J28" s="5">
        <v>23.7280585178138</v>
      </c>
      <c r="K28" s="5">
        <v>25.6745871310385</v>
      </c>
      <c r="L28" s="6">
        <f t="shared" si="8"/>
        <v>1.9465286132247</v>
      </c>
      <c r="M28" s="6"/>
      <c r="N28" s="6">
        <f>L28-M21</f>
        <v>-1.3830240812769</v>
      </c>
      <c r="O28" s="6">
        <f t="shared" si="9"/>
        <v>2.60814500496903</v>
      </c>
      <c r="Q28" s="2" t="s">
        <v>91</v>
      </c>
      <c r="R28" s="5">
        <v>24.9547412084268</v>
      </c>
      <c r="S28" s="5">
        <v>27.1667002354197</v>
      </c>
      <c r="T28" s="6">
        <f t="shared" si="10"/>
        <v>2.2119590269929</v>
      </c>
      <c r="U28" s="6"/>
      <c r="V28" s="6">
        <f>T28-U21</f>
        <v>-0.0648145322594993</v>
      </c>
      <c r="W28" s="6">
        <f t="shared" si="11"/>
        <v>1.04595046747908</v>
      </c>
    </row>
    <row r="29" spans="1:23">
      <c r="A29" s="2" t="s">
        <v>89</v>
      </c>
      <c r="B29" s="5">
        <v>23.0421695579863</v>
      </c>
      <c r="C29" s="5">
        <v>26.4656816112507</v>
      </c>
      <c r="D29" s="6">
        <f t="shared" si="6"/>
        <v>3.4235120532644</v>
      </c>
      <c r="E29" s="6"/>
      <c r="F29" s="6">
        <f>D29-E21</f>
        <v>0.492277559881705</v>
      </c>
      <c r="G29" s="6">
        <f t="shared" si="7"/>
        <v>0.710901921822477</v>
      </c>
      <c r="I29" s="2" t="s">
        <v>90</v>
      </c>
      <c r="J29" s="5">
        <v>23.9447661615639</v>
      </c>
      <c r="K29" s="5">
        <v>25.7718255426024</v>
      </c>
      <c r="L29" s="6">
        <f t="shared" si="8"/>
        <v>1.8270593810385</v>
      </c>
      <c r="M29" s="6"/>
      <c r="N29" s="6">
        <f>L29-M21</f>
        <v>-1.5024933134631</v>
      </c>
      <c r="O29" s="6">
        <f t="shared" si="9"/>
        <v>2.83331953279232</v>
      </c>
      <c r="Q29" s="2" t="s">
        <v>91</v>
      </c>
      <c r="R29" s="5">
        <v>25.2956457742071</v>
      </c>
      <c r="S29" s="5">
        <v>27.3629049240893</v>
      </c>
      <c r="T29" s="6">
        <f t="shared" si="10"/>
        <v>2.0672591498822</v>
      </c>
      <c r="U29" s="6"/>
      <c r="V29" s="6">
        <f>T29-U21</f>
        <v>-0.209514409370199</v>
      </c>
      <c r="W29" s="6">
        <f t="shared" si="11"/>
        <v>1.15629892462862</v>
      </c>
    </row>
    <row r="30" spans="1:23">
      <c r="A30" s="2" t="s">
        <v>89</v>
      </c>
      <c r="B30" s="5">
        <v>23.1350812217396</v>
      </c>
      <c r="C30" s="5">
        <v>26.5785510432353</v>
      </c>
      <c r="D30" s="6">
        <f t="shared" si="6"/>
        <v>3.4434698214957</v>
      </c>
      <c r="E30" s="6"/>
      <c r="F30" s="6">
        <f>D30-E21</f>
        <v>0.512235328113002</v>
      </c>
      <c r="G30" s="6">
        <f t="shared" si="7"/>
        <v>0.701135248902045</v>
      </c>
      <c r="I30" s="2" t="s">
        <v>90</v>
      </c>
      <c r="J30" s="5">
        <v>24.2375553246408</v>
      </c>
      <c r="K30" s="5">
        <v>25.9112192345368</v>
      </c>
      <c r="L30" s="6">
        <f t="shared" si="8"/>
        <v>1.673663909896</v>
      </c>
      <c r="M30" s="6"/>
      <c r="N30" s="6">
        <f>L30-M21</f>
        <v>-1.6558887846056</v>
      </c>
      <c r="O30" s="6">
        <f t="shared" si="9"/>
        <v>3.15117261523192</v>
      </c>
      <c r="Q30" s="2" t="s">
        <v>91</v>
      </c>
      <c r="R30" s="5">
        <v>25.6206683126385</v>
      </c>
      <c r="S30" s="5">
        <v>27.5144610345686</v>
      </c>
      <c r="T30" s="6">
        <f t="shared" si="10"/>
        <v>1.8937927219301</v>
      </c>
      <c r="U30" s="6"/>
      <c r="V30" s="6">
        <f>T30-U21</f>
        <v>-0.382980837322299</v>
      </c>
      <c r="W30" s="6">
        <f t="shared" si="11"/>
        <v>1.30403341424665</v>
      </c>
    </row>
    <row r="31" spans="1:23">
      <c r="A31" s="2" t="s">
        <v>92</v>
      </c>
      <c r="B31" s="5">
        <v>22.8689779896166</v>
      </c>
      <c r="C31" s="5">
        <v>25.5393624893677</v>
      </c>
      <c r="D31" s="6">
        <f t="shared" si="6"/>
        <v>2.6703844997511</v>
      </c>
      <c r="E31" s="6"/>
      <c r="F31" s="6">
        <f>D31-E21</f>
        <v>-0.260849993631597</v>
      </c>
      <c r="G31" s="6">
        <f t="shared" si="7"/>
        <v>1.19818443184916</v>
      </c>
      <c r="I31" s="2" t="s">
        <v>93</v>
      </c>
      <c r="J31" s="5">
        <v>22.8487935300969</v>
      </c>
      <c r="K31" s="5">
        <v>26.1926603963037</v>
      </c>
      <c r="L31" s="6">
        <f t="shared" si="8"/>
        <v>3.3438668662068</v>
      </c>
      <c r="M31" s="6"/>
      <c r="N31" s="6">
        <f>L31-M21</f>
        <v>0.0143141717052018</v>
      </c>
      <c r="O31" s="6">
        <f t="shared" si="9"/>
        <v>0.990127231187994</v>
      </c>
      <c r="Q31" s="2" t="s">
        <v>94</v>
      </c>
      <c r="R31" s="5">
        <v>27.5185557057638</v>
      </c>
      <c r="S31" s="5">
        <v>28.6372227708789</v>
      </c>
      <c r="T31" s="6">
        <f t="shared" si="10"/>
        <v>1.1186670651151</v>
      </c>
      <c r="U31" s="6"/>
      <c r="V31" s="6">
        <f>T31-U21</f>
        <v>-1.1581064941373</v>
      </c>
      <c r="W31" s="6">
        <f t="shared" si="11"/>
        <v>2.2316433698049</v>
      </c>
    </row>
    <row r="32" spans="1:23">
      <c r="A32" s="2" t="s">
        <v>92</v>
      </c>
      <c r="B32" s="5">
        <v>22.9946193427442</v>
      </c>
      <c r="C32" s="5">
        <v>25.545602380656</v>
      </c>
      <c r="D32" s="6">
        <f t="shared" si="6"/>
        <v>2.5509830379118</v>
      </c>
      <c r="E32" s="6"/>
      <c r="F32" s="6">
        <f>D32-E21</f>
        <v>-0.3802514554709</v>
      </c>
      <c r="G32" s="6">
        <f t="shared" si="7"/>
        <v>1.30156869343526</v>
      </c>
      <c r="I32" s="2" t="s">
        <v>93</v>
      </c>
      <c r="J32" s="5">
        <v>22.8832660377727</v>
      </c>
      <c r="K32" s="5">
        <v>26.1938466281792</v>
      </c>
      <c r="L32" s="6">
        <f t="shared" si="8"/>
        <v>3.3105805904065</v>
      </c>
      <c r="M32" s="6"/>
      <c r="N32" s="6">
        <f>L32-M21</f>
        <v>-0.0189721040950985</v>
      </c>
      <c r="O32" s="6">
        <f t="shared" si="9"/>
        <v>1.01323730804568</v>
      </c>
      <c r="Q32" s="2" t="s">
        <v>94</v>
      </c>
      <c r="R32" s="5">
        <v>27.7585042524072</v>
      </c>
      <c r="S32" s="5">
        <v>28.6789666557946</v>
      </c>
      <c r="T32" s="6">
        <f t="shared" si="10"/>
        <v>0.9204624033874</v>
      </c>
      <c r="U32" s="6"/>
      <c r="V32" s="6">
        <f>T32-U21</f>
        <v>-1.356311155865</v>
      </c>
      <c r="W32" s="6">
        <f t="shared" si="11"/>
        <v>2.56029696482829</v>
      </c>
    </row>
    <row r="33" spans="1:23">
      <c r="A33" s="2" t="s">
        <v>92</v>
      </c>
      <c r="B33" s="5">
        <v>23.14764395305</v>
      </c>
      <c r="C33" s="5">
        <v>25.6306590902686</v>
      </c>
      <c r="D33" s="6">
        <f t="shared" si="6"/>
        <v>2.4830151372186</v>
      </c>
      <c r="E33" s="6"/>
      <c r="F33" s="6">
        <f>D33-E21</f>
        <v>-0.448219356164098</v>
      </c>
      <c r="G33" s="6">
        <f t="shared" si="7"/>
        <v>1.36435526401558</v>
      </c>
      <c r="I33" s="2" t="s">
        <v>93</v>
      </c>
      <c r="J33" s="5">
        <v>22.9769865648698</v>
      </c>
      <c r="K33" s="5">
        <v>26.2894427955037</v>
      </c>
      <c r="L33" s="6">
        <f t="shared" si="8"/>
        <v>3.3124562306339</v>
      </c>
      <c r="M33" s="6"/>
      <c r="N33" s="6">
        <f>L33-M21</f>
        <v>-0.017096463867702</v>
      </c>
      <c r="O33" s="6">
        <f t="shared" si="9"/>
        <v>1.01192085949515</v>
      </c>
      <c r="Q33" s="2" t="s">
        <v>94</v>
      </c>
      <c r="R33" s="5">
        <v>28.0304932598346</v>
      </c>
      <c r="S33" s="5">
        <v>28.6972792529342</v>
      </c>
      <c r="T33" s="6">
        <f t="shared" si="10"/>
        <v>0.666785993099602</v>
      </c>
      <c r="U33" s="6"/>
      <c r="V33" s="6">
        <f>T33-U21</f>
        <v>-1.6099875661528</v>
      </c>
      <c r="W33" s="6">
        <f t="shared" si="11"/>
        <v>3.05249210994684</v>
      </c>
    </row>
    <row r="35" spans="1:23">
      <c r="A35" s="2" t="s">
        <v>52</v>
      </c>
      <c r="B35" s="3" t="s">
        <v>95</v>
      </c>
      <c r="C35" s="3" t="s">
        <v>72</v>
      </c>
      <c r="D35" s="4" t="s">
        <v>55</v>
      </c>
      <c r="E35" s="4" t="s">
        <v>56</v>
      </c>
      <c r="F35" s="4" t="s">
        <v>57</v>
      </c>
      <c r="G35" s="4" t="s">
        <v>58</v>
      </c>
      <c r="I35" s="2" t="s">
        <v>52</v>
      </c>
      <c r="J35" s="3" t="s">
        <v>95</v>
      </c>
      <c r="K35" s="3" t="s">
        <v>72</v>
      </c>
      <c r="L35" s="4" t="s">
        <v>55</v>
      </c>
      <c r="M35" s="4" t="s">
        <v>56</v>
      </c>
      <c r="N35" s="4" t="s">
        <v>57</v>
      </c>
      <c r="O35" s="4" t="s">
        <v>58</v>
      </c>
      <c r="Q35" s="2" t="s">
        <v>52</v>
      </c>
      <c r="R35" s="3" t="s">
        <v>95</v>
      </c>
      <c r="S35" s="3" t="s">
        <v>72</v>
      </c>
      <c r="T35" s="4" t="s">
        <v>55</v>
      </c>
      <c r="U35" s="4" t="s">
        <v>56</v>
      </c>
      <c r="V35" s="4" t="s">
        <v>57</v>
      </c>
      <c r="W35" s="4" t="s">
        <v>58</v>
      </c>
    </row>
    <row r="36" spans="1:23">
      <c r="A36" s="2" t="s">
        <v>82</v>
      </c>
      <c r="B36" s="5">
        <v>22.7646574095025</v>
      </c>
      <c r="C36" s="5">
        <v>29.9889943698666</v>
      </c>
      <c r="D36" s="6">
        <f t="shared" ref="D36:D50" si="12">C36-B36</f>
        <v>7.2243369603641</v>
      </c>
      <c r="E36" s="6"/>
      <c r="F36" s="6">
        <f>D36-E38</f>
        <v>0.169638549866765</v>
      </c>
      <c r="G36" s="6">
        <f t="shared" ref="G36:G50" si="13">POWER(2,-F36)</f>
        <v>0.889065398057715</v>
      </c>
      <c r="I36" s="2" t="s">
        <v>82</v>
      </c>
      <c r="J36" s="5">
        <v>22.8803498125636</v>
      </c>
      <c r="K36" s="5">
        <v>30.1270564275368</v>
      </c>
      <c r="L36" s="6">
        <f t="shared" ref="L36:L50" si="14">K36-J36</f>
        <v>7.2467066149732</v>
      </c>
      <c r="M36" s="6"/>
      <c r="N36" s="6">
        <f>L36-M38</f>
        <v>-0.192718094412434</v>
      </c>
      <c r="O36" s="6">
        <f t="shared" ref="O36:O50" si="15">POWER(2,-N36)</f>
        <v>1.14291498564698</v>
      </c>
      <c r="Q36" s="2" t="s">
        <v>82</v>
      </c>
      <c r="R36" s="5">
        <v>24.0756944357001</v>
      </c>
      <c r="S36" s="5">
        <v>30.4614661640372</v>
      </c>
      <c r="T36" s="6">
        <f t="shared" ref="T36:T50" si="16">S36-R36</f>
        <v>6.3857717283371</v>
      </c>
      <c r="U36" s="6"/>
      <c r="V36" s="6">
        <f>T36-U38</f>
        <v>-0.116155651421667</v>
      </c>
      <c r="W36" s="6">
        <f t="shared" ref="W36:W50" si="17">POWER(2,-V36)</f>
        <v>1.08384289563608</v>
      </c>
    </row>
    <row r="37" spans="1:23">
      <c r="A37" s="2" t="s">
        <v>82</v>
      </c>
      <c r="B37" s="5">
        <v>23.0419691910246</v>
      </c>
      <c r="C37" s="5">
        <v>30.1143124103736</v>
      </c>
      <c r="D37" s="6">
        <f t="shared" si="12"/>
        <v>7.072343219349</v>
      </c>
      <c r="E37" s="6"/>
      <c r="F37" s="6">
        <f>D37-E38</f>
        <v>0.0176448088516681</v>
      </c>
      <c r="G37" s="6">
        <f t="shared" si="13"/>
        <v>0.987844038457503</v>
      </c>
      <c r="I37" s="2" t="s">
        <v>82</v>
      </c>
      <c r="J37" s="5">
        <v>22.9722914229774</v>
      </c>
      <c r="K37" s="5">
        <v>30.4688981928994</v>
      </c>
      <c r="L37" s="6">
        <f t="shared" si="14"/>
        <v>7.496606769922</v>
      </c>
      <c r="M37" s="6"/>
      <c r="N37" s="6">
        <f>L37-M38</f>
        <v>0.0571820605363662</v>
      </c>
      <c r="O37" s="6">
        <f t="shared" si="15"/>
        <v>0.96113962996242</v>
      </c>
      <c r="Q37" s="2" t="s">
        <v>82</v>
      </c>
      <c r="R37" s="5">
        <v>24.1340072072199</v>
      </c>
      <c r="S37" s="5">
        <v>30.6549666230488</v>
      </c>
      <c r="T37" s="6">
        <f t="shared" si="16"/>
        <v>6.5209594158289</v>
      </c>
      <c r="U37" s="6"/>
      <c r="V37" s="6">
        <f>T37-U38</f>
        <v>0.0190320360701337</v>
      </c>
      <c r="W37" s="6">
        <f t="shared" si="17"/>
        <v>0.986894630944882</v>
      </c>
    </row>
    <row r="38" spans="1:23">
      <c r="A38" s="2" t="s">
        <v>82</v>
      </c>
      <c r="B38" s="5">
        <v>23.416525040917</v>
      </c>
      <c r="C38" s="5">
        <v>30.2839400926959</v>
      </c>
      <c r="D38" s="6">
        <f t="shared" si="12"/>
        <v>6.8674150517789</v>
      </c>
      <c r="E38" s="6">
        <f>AVERAGE(D36:D38)</f>
        <v>7.05469841049733</v>
      </c>
      <c r="F38" s="6">
        <f>D38-E38</f>
        <v>-0.187283358718434</v>
      </c>
      <c r="G38" s="6">
        <f t="shared" si="13"/>
        <v>1.13861764220471</v>
      </c>
      <c r="I38" s="2" t="s">
        <v>82</v>
      </c>
      <c r="J38" s="5">
        <v>22.9747890775217</v>
      </c>
      <c r="K38" s="5">
        <v>30.5497498207834</v>
      </c>
      <c r="L38" s="6">
        <f t="shared" si="14"/>
        <v>7.5749607432617</v>
      </c>
      <c r="M38" s="6">
        <f>AVERAGE(L36:L38)</f>
        <v>7.43942470938563</v>
      </c>
      <c r="N38" s="6">
        <f>L38-M38</f>
        <v>0.135536033876068</v>
      </c>
      <c r="O38" s="6">
        <f t="shared" si="15"/>
        <v>0.910331536729522</v>
      </c>
      <c r="Q38" s="2" t="s">
        <v>82</v>
      </c>
      <c r="R38" s="5">
        <v>24.2067584025423</v>
      </c>
      <c r="S38" s="5">
        <v>30.8058093976526</v>
      </c>
      <c r="T38" s="6">
        <f t="shared" si="16"/>
        <v>6.5990509951103</v>
      </c>
      <c r="U38" s="6">
        <f>AVERAGE(T36:T38)</f>
        <v>6.50192737975877</v>
      </c>
      <c r="V38" s="6">
        <f>T38-U38</f>
        <v>0.0971236153515322</v>
      </c>
      <c r="W38" s="6">
        <f t="shared" si="17"/>
        <v>0.934895089112368</v>
      </c>
    </row>
    <row r="39" spans="1:23">
      <c r="A39" s="2" t="s">
        <v>83</v>
      </c>
      <c r="B39" s="5">
        <v>29.1710680432326</v>
      </c>
      <c r="C39" s="5">
        <v>28.8894293614913</v>
      </c>
      <c r="D39" s="6">
        <f t="shared" si="12"/>
        <v>-0.281638681741303</v>
      </c>
      <c r="E39" s="6"/>
      <c r="F39" s="6">
        <f>D39-E38</f>
        <v>-7.33633709223864</v>
      </c>
      <c r="G39" s="6">
        <f t="shared" si="13"/>
        <v>161.606015677713</v>
      </c>
      <c r="I39" s="2" t="s">
        <v>84</v>
      </c>
      <c r="J39" s="5">
        <v>24.0273951213183</v>
      </c>
      <c r="K39" s="5">
        <v>29.3992282890502</v>
      </c>
      <c r="L39" s="6">
        <f t="shared" si="14"/>
        <v>5.3718331677319</v>
      </c>
      <c r="M39" s="6"/>
      <c r="N39" s="6">
        <f>L39-M38</f>
        <v>-2.06759154165373</v>
      </c>
      <c r="O39" s="6">
        <f t="shared" si="15"/>
        <v>4.19186292647426</v>
      </c>
      <c r="Q39" s="2" t="s">
        <v>85</v>
      </c>
      <c r="R39" s="5">
        <v>26.6952559603342</v>
      </c>
      <c r="S39" s="5">
        <v>31.735736299124</v>
      </c>
      <c r="T39" s="6">
        <f t="shared" si="16"/>
        <v>5.0404803387898</v>
      </c>
      <c r="U39" s="6"/>
      <c r="V39" s="6">
        <f>T39-U38</f>
        <v>-1.46144704096897</v>
      </c>
      <c r="W39" s="6">
        <f t="shared" si="17"/>
        <v>2.75384439149588</v>
      </c>
    </row>
    <row r="40" spans="1:23">
      <c r="A40" s="2" t="s">
        <v>83</v>
      </c>
      <c r="B40" s="5">
        <v>29.2392432246283</v>
      </c>
      <c r="C40" s="5">
        <v>28.9326221414386</v>
      </c>
      <c r="D40" s="6">
        <f t="shared" si="12"/>
        <v>-0.3066210831897</v>
      </c>
      <c r="E40" s="6"/>
      <c r="F40" s="6">
        <f>D40-E38</f>
        <v>-7.36131949368703</v>
      </c>
      <c r="G40" s="6">
        <f t="shared" si="13"/>
        <v>164.42883329502</v>
      </c>
      <c r="I40" s="2" t="s">
        <v>84</v>
      </c>
      <c r="J40" s="5">
        <v>24.0541130151301</v>
      </c>
      <c r="K40" s="5">
        <v>29.5394349009972</v>
      </c>
      <c r="L40" s="6">
        <f t="shared" si="14"/>
        <v>5.4853218858671</v>
      </c>
      <c r="M40" s="6"/>
      <c r="N40" s="6">
        <f>L40-M38</f>
        <v>-1.95410282351853</v>
      </c>
      <c r="O40" s="6">
        <f t="shared" si="15"/>
        <v>3.87474890751856</v>
      </c>
      <c r="Q40" s="2" t="s">
        <v>85</v>
      </c>
      <c r="R40" s="5">
        <v>26.948666923273</v>
      </c>
      <c r="S40" s="5">
        <v>31.9647447904664</v>
      </c>
      <c r="T40" s="6">
        <f t="shared" si="16"/>
        <v>5.0160778671934</v>
      </c>
      <c r="U40" s="6"/>
      <c r="V40" s="6">
        <f>T40-U38</f>
        <v>-1.48584951256537</v>
      </c>
      <c r="W40" s="6">
        <f t="shared" si="17"/>
        <v>2.80082047311825</v>
      </c>
    </row>
    <row r="41" spans="1:23">
      <c r="A41" s="2" t="s">
        <v>83</v>
      </c>
      <c r="B41" s="5">
        <v>29.3843633866337</v>
      </c>
      <c r="C41" s="5">
        <v>28.9536787902622</v>
      </c>
      <c r="D41" s="6">
        <f t="shared" si="12"/>
        <v>-0.430684596371503</v>
      </c>
      <c r="E41" s="6"/>
      <c r="F41" s="6">
        <f>D41-E38</f>
        <v>-7.48538300686884</v>
      </c>
      <c r="G41" s="6">
        <f t="shared" si="13"/>
        <v>179.19455707649</v>
      </c>
      <c r="I41" s="2" t="s">
        <v>84</v>
      </c>
      <c r="J41" s="5">
        <v>24.148091182922</v>
      </c>
      <c r="K41" s="5">
        <v>29.7333008612265</v>
      </c>
      <c r="L41" s="6">
        <f t="shared" si="14"/>
        <v>5.5852096783045</v>
      </c>
      <c r="M41" s="6"/>
      <c r="N41" s="6">
        <f>L41-M38</f>
        <v>-1.85421503108113</v>
      </c>
      <c r="O41" s="6">
        <f t="shared" si="15"/>
        <v>3.61554975798464</v>
      </c>
      <c r="Q41" s="2" t="s">
        <v>85</v>
      </c>
      <c r="R41" s="5">
        <v>27.0849882270847</v>
      </c>
      <c r="S41" s="5">
        <v>32.0288407176663</v>
      </c>
      <c r="T41" s="6">
        <f t="shared" si="16"/>
        <v>4.9438524905816</v>
      </c>
      <c r="U41" s="6"/>
      <c r="V41" s="6">
        <f>T41-U38</f>
        <v>-1.55807488917717</v>
      </c>
      <c r="W41" s="6">
        <f t="shared" si="17"/>
        <v>2.94460657260551</v>
      </c>
    </row>
    <row r="42" spans="1:23">
      <c r="A42" s="2" t="s">
        <v>86</v>
      </c>
      <c r="B42" s="5">
        <v>25.4737558707291</v>
      </c>
      <c r="C42" s="5">
        <v>27.8266644782808</v>
      </c>
      <c r="D42" s="6">
        <f t="shared" si="12"/>
        <v>2.3529086075517</v>
      </c>
      <c r="E42" s="6"/>
      <c r="F42" s="6">
        <f>D42-E38</f>
        <v>-4.70178980294563</v>
      </c>
      <c r="G42" s="6">
        <f t="shared" si="13"/>
        <v>26.0243423824857</v>
      </c>
      <c r="I42" s="2" t="s">
        <v>87</v>
      </c>
      <c r="J42" s="5">
        <v>23.5900572011848</v>
      </c>
      <c r="K42" s="5">
        <v>29.8406250522207</v>
      </c>
      <c r="L42" s="6">
        <f t="shared" si="14"/>
        <v>6.2505678510359</v>
      </c>
      <c r="M42" s="6"/>
      <c r="N42" s="6">
        <f>L42-M38</f>
        <v>-1.18885685834973</v>
      </c>
      <c r="O42" s="6">
        <f t="shared" si="15"/>
        <v>2.27972034434504</v>
      </c>
      <c r="Q42" s="2" t="s">
        <v>88</v>
      </c>
      <c r="R42" s="5">
        <v>25.1633547443182</v>
      </c>
      <c r="S42" s="5">
        <v>28.8885175942634</v>
      </c>
      <c r="T42" s="6">
        <f t="shared" si="16"/>
        <v>3.7251628499452</v>
      </c>
      <c r="U42" s="6"/>
      <c r="V42" s="6">
        <f>T42-U38</f>
        <v>-2.77676452981357</v>
      </c>
      <c r="W42" s="6">
        <f t="shared" si="17"/>
        <v>6.85313700870734</v>
      </c>
    </row>
    <row r="43" spans="1:23">
      <c r="A43" s="2" t="s">
        <v>86</v>
      </c>
      <c r="B43" s="5">
        <v>25.606198119903</v>
      </c>
      <c r="C43" s="5">
        <v>27.9621027725403</v>
      </c>
      <c r="D43" s="6">
        <f t="shared" si="12"/>
        <v>2.3559046526373</v>
      </c>
      <c r="E43" s="6"/>
      <c r="F43" s="6">
        <f>D43-E38</f>
        <v>-4.69879375786003</v>
      </c>
      <c r="G43" s="6">
        <f t="shared" si="13"/>
        <v>25.9703537039061</v>
      </c>
      <c r="I43" s="2" t="s">
        <v>87</v>
      </c>
      <c r="J43" s="5">
        <v>23.7580545605604</v>
      </c>
      <c r="K43" s="5">
        <v>30.2033402238483</v>
      </c>
      <c r="L43" s="6">
        <f t="shared" si="14"/>
        <v>6.4452856632879</v>
      </c>
      <c r="M43" s="6"/>
      <c r="N43" s="6">
        <f>L43-M38</f>
        <v>-0.994139046097732</v>
      </c>
      <c r="O43" s="6">
        <f t="shared" si="15"/>
        <v>1.99189147426417</v>
      </c>
      <c r="Q43" s="2" t="s">
        <v>88</v>
      </c>
      <c r="R43" s="5">
        <v>25.3005238036883</v>
      </c>
      <c r="S43" s="5">
        <v>29.025360299202</v>
      </c>
      <c r="T43" s="6">
        <f t="shared" si="16"/>
        <v>3.7248364955137</v>
      </c>
      <c r="U43" s="6"/>
      <c r="V43" s="6">
        <f>T43-U38</f>
        <v>-2.77709088424507</v>
      </c>
      <c r="W43" s="6">
        <f t="shared" si="17"/>
        <v>6.85468744352216</v>
      </c>
    </row>
    <row r="44" spans="1:23">
      <c r="A44" s="2" t="s">
        <v>86</v>
      </c>
      <c r="B44" s="5">
        <v>25.8678115555717</v>
      </c>
      <c r="C44" s="5">
        <v>28.3222268870479</v>
      </c>
      <c r="D44" s="6">
        <f t="shared" si="12"/>
        <v>2.4544153314762</v>
      </c>
      <c r="E44" s="6"/>
      <c r="F44" s="6">
        <f>D44-E38</f>
        <v>-4.60028307902113</v>
      </c>
      <c r="G44" s="6">
        <f t="shared" si="13"/>
        <v>24.2562240425771</v>
      </c>
      <c r="I44" s="2" t="s">
        <v>87</v>
      </c>
      <c r="J44" s="5">
        <v>24.0336971955731</v>
      </c>
      <c r="K44" s="5">
        <v>30.2445466585448</v>
      </c>
      <c r="L44" s="6">
        <f t="shared" si="14"/>
        <v>6.2108494629717</v>
      </c>
      <c r="M44" s="6"/>
      <c r="N44" s="6">
        <f>L44-M38</f>
        <v>-1.22857524641394</v>
      </c>
      <c r="O44" s="6">
        <f t="shared" si="15"/>
        <v>2.34335454294657</v>
      </c>
      <c r="Q44" s="2" t="s">
        <v>88</v>
      </c>
      <c r="R44" s="5">
        <v>25.3114219368202</v>
      </c>
      <c r="S44" s="5">
        <v>29.1618090190588</v>
      </c>
      <c r="T44" s="6">
        <f t="shared" si="16"/>
        <v>3.8503870822386</v>
      </c>
      <c r="U44" s="6"/>
      <c r="V44" s="6">
        <f>T44-U38</f>
        <v>-2.65154029752017</v>
      </c>
      <c r="W44" s="6">
        <f t="shared" si="17"/>
        <v>6.28337766957741</v>
      </c>
    </row>
    <row r="45" spans="1:23">
      <c r="A45" s="2" t="s">
        <v>89</v>
      </c>
      <c r="B45" s="5">
        <v>22.9501186623566</v>
      </c>
      <c r="C45" s="5">
        <v>29.3984714368471</v>
      </c>
      <c r="D45" s="6">
        <f t="shared" si="12"/>
        <v>6.4483527744905</v>
      </c>
      <c r="E45" s="6"/>
      <c r="F45" s="6">
        <f>D45-E38</f>
        <v>-0.606345636006835</v>
      </c>
      <c r="G45" s="6">
        <f t="shared" si="13"/>
        <v>1.52239806814134</v>
      </c>
      <c r="I45" s="2" t="s">
        <v>90</v>
      </c>
      <c r="J45" s="5">
        <v>23.7280585178138</v>
      </c>
      <c r="K45" s="5">
        <v>32.034022291679</v>
      </c>
      <c r="L45" s="6">
        <f t="shared" si="14"/>
        <v>8.3059637738652</v>
      </c>
      <c r="M45" s="6"/>
      <c r="N45" s="6">
        <f>L45-M38</f>
        <v>0.866539064479568</v>
      </c>
      <c r="O45" s="6">
        <f t="shared" si="15"/>
        <v>0.548460997484719</v>
      </c>
      <c r="Q45" s="2" t="s">
        <v>91</v>
      </c>
      <c r="R45" s="5">
        <v>24.9547412084268</v>
      </c>
      <c r="S45" s="5">
        <v>32.1704379792528</v>
      </c>
      <c r="T45" s="6">
        <f t="shared" si="16"/>
        <v>7.215696770826</v>
      </c>
      <c r="U45" s="6"/>
      <c r="V45" s="6">
        <f>T45-U38</f>
        <v>0.713769391067236</v>
      </c>
      <c r="W45" s="6">
        <f t="shared" si="17"/>
        <v>0.609725001309938</v>
      </c>
    </row>
    <row r="46" spans="1:23">
      <c r="A46" s="2" t="s">
        <v>89</v>
      </c>
      <c r="B46" s="5">
        <v>23.0421695579863</v>
      </c>
      <c r="C46" s="5">
        <v>29.5085841912553</v>
      </c>
      <c r="D46" s="6">
        <f t="shared" si="12"/>
        <v>6.466414633269</v>
      </c>
      <c r="E46" s="6"/>
      <c r="F46" s="6">
        <f>D46-E38</f>
        <v>-0.588283777228333</v>
      </c>
      <c r="G46" s="6">
        <f t="shared" si="13"/>
        <v>1.503457178086</v>
      </c>
      <c r="I46" s="2" t="s">
        <v>90</v>
      </c>
      <c r="J46" s="5">
        <v>23.9447661615639</v>
      </c>
      <c r="K46" s="5">
        <v>32.1529526921832</v>
      </c>
      <c r="L46" s="6">
        <f t="shared" si="14"/>
        <v>8.2081865306193</v>
      </c>
      <c r="M46" s="6"/>
      <c r="N46" s="6">
        <f>L46-M38</f>
        <v>0.768761821233664</v>
      </c>
      <c r="O46" s="6">
        <f t="shared" si="15"/>
        <v>0.586920977652608</v>
      </c>
      <c r="Q46" s="2" t="s">
        <v>91</v>
      </c>
      <c r="R46" s="5">
        <v>25.2956457742071</v>
      </c>
      <c r="S46" s="5">
        <v>32.2096086385837</v>
      </c>
      <c r="T46" s="6">
        <f t="shared" si="16"/>
        <v>6.9139628643766</v>
      </c>
      <c r="U46" s="6"/>
      <c r="V46" s="6">
        <f>T46-U38</f>
        <v>0.412035484617836</v>
      </c>
      <c r="W46" s="6">
        <f t="shared" si="17"/>
        <v>0.751562253333059</v>
      </c>
    </row>
    <row r="47" spans="1:23">
      <c r="A47" s="2" t="s">
        <v>89</v>
      </c>
      <c r="B47" s="5">
        <v>23.1350812217396</v>
      </c>
      <c r="C47" s="5">
        <v>29.6836144009844</v>
      </c>
      <c r="D47" s="6">
        <f t="shared" si="12"/>
        <v>6.5485331792448</v>
      </c>
      <c r="E47" s="6"/>
      <c r="F47" s="6">
        <f>D47-E38</f>
        <v>-0.506165231252534</v>
      </c>
      <c r="G47" s="6">
        <f t="shared" si="13"/>
        <v>1.42027001215241</v>
      </c>
      <c r="I47" s="2" t="s">
        <v>90</v>
      </c>
      <c r="J47" s="5">
        <v>24.2375553246408</v>
      </c>
      <c r="K47" s="5">
        <v>32.3817489958792</v>
      </c>
      <c r="L47" s="6">
        <f t="shared" si="14"/>
        <v>8.1441936712384</v>
      </c>
      <c r="M47" s="6"/>
      <c r="N47" s="6">
        <f>L47-M38</f>
        <v>0.704768961852764</v>
      </c>
      <c r="O47" s="6">
        <f t="shared" si="15"/>
        <v>0.613540735284062</v>
      </c>
      <c r="Q47" s="2" t="s">
        <v>91</v>
      </c>
      <c r="R47" s="5">
        <v>25.6206683126385</v>
      </c>
      <c r="S47" s="5">
        <v>32.2929093232779</v>
      </c>
      <c r="T47" s="6">
        <f t="shared" si="16"/>
        <v>6.6722410106394</v>
      </c>
      <c r="U47" s="6"/>
      <c r="V47" s="6">
        <f>T47-U38</f>
        <v>0.170313630880629</v>
      </c>
      <c r="W47" s="6">
        <f t="shared" si="17"/>
        <v>0.888649474559451</v>
      </c>
    </row>
    <row r="48" spans="1:23">
      <c r="A48" s="2" t="s">
        <v>92</v>
      </c>
      <c r="B48" s="5">
        <v>22.8689779896166</v>
      </c>
      <c r="C48" s="5">
        <v>25.1199656555275</v>
      </c>
      <c r="D48" s="6">
        <f t="shared" si="12"/>
        <v>2.2509876659109</v>
      </c>
      <c r="E48" s="6"/>
      <c r="F48" s="6">
        <f>D48-E38</f>
        <v>-4.80371074458643</v>
      </c>
      <c r="G48" s="6">
        <f t="shared" si="13"/>
        <v>27.9293626133499</v>
      </c>
      <c r="I48" s="2" t="s">
        <v>93</v>
      </c>
      <c r="J48" s="5">
        <v>22.8487935300969</v>
      </c>
      <c r="K48" s="5">
        <v>27.6977116412579</v>
      </c>
      <c r="L48" s="6">
        <f t="shared" si="14"/>
        <v>4.848918111161</v>
      </c>
      <c r="M48" s="6"/>
      <c r="N48" s="6">
        <f>L48-M38</f>
        <v>-2.59050659822463</v>
      </c>
      <c r="O48" s="6">
        <f t="shared" si="15"/>
        <v>6.02310161320222</v>
      </c>
      <c r="Q48" s="2" t="s">
        <v>94</v>
      </c>
      <c r="R48" s="5">
        <v>27.5185557057638</v>
      </c>
      <c r="S48" s="5">
        <v>31.5640169625653</v>
      </c>
      <c r="T48" s="6">
        <f t="shared" si="16"/>
        <v>4.0454612568015</v>
      </c>
      <c r="U48" s="6"/>
      <c r="V48" s="6">
        <f>T48-U38</f>
        <v>-2.45646612295727</v>
      </c>
      <c r="W48" s="6">
        <f t="shared" si="17"/>
        <v>5.48870622396317</v>
      </c>
    </row>
    <row r="49" spans="1:23">
      <c r="A49" s="2" t="s">
        <v>92</v>
      </c>
      <c r="B49" s="5">
        <v>22.9946193427442</v>
      </c>
      <c r="C49" s="5">
        <v>25.1748111172888</v>
      </c>
      <c r="D49" s="6">
        <f t="shared" si="12"/>
        <v>2.1801917745446</v>
      </c>
      <c r="E49" s="6"/>
      <c r="F49" s="6">
        <f>D49-E38</f>
        <v>-4.87450663595273</v>
      </c>
      <c r="G49" s="6">
        <f t="shared" si="13"/>
        <v>29.3340961718766</v>
      </c>
      <c r="I49" s="2" t="s">
        <v>93</v>
      </c>
      <c r="J49" s="5">
        <v>22.8832660377727</v>
      </c>
      <c r="K49" s="5">
        <v>28.0384532174995</v>
      </c>
      <c r="L49" s="6">
        <f t="shared" si="14"/>
        <v>5.1551871797268</v>
      </c>
      <c r="M49" s="6"/>
      <c r="N49" s="6">
        <f>L49-M38</f>
        <v>-2.28423752965883</v>
      </c>
      <c r="O49" s="6">
        <f t="shared" si="15"/>
        <v>4.87106599561838</v>
      </c>
      <c r="Q49" s="2" t="s">
        <v>94</v>
      </c>
      <c r="R49" s="5">
        <v>27.7585042524072</v>
      </c>
      <c r="S49" s="5">
        <v>31.8228286341176</v>
      </c>
      <c r="T49" s="6">
        <f t="shared" si="16"/>
        <v>4.0643243817104</v>
      </c>
      <c r="U49" s="6"/>
      <c r="V49" s="6">
        <f>T49-U38</f>
        <v>-2.43760299804837</v>
      </c>
      <c r="W49" s="6">
        <f t="shared" si="17"/>
        <v>5.41740893797164</v>
      </c>
    </row>
    <row r="50" spans="1:23">
      <c r="A50" s="2" t="s">
        <v>92</v>
      </c>
      <c r="B50" s="5">
        <v>23.14764395305</v>
      </c>
      <c r="C50" s="5">
        <v>25.2028679852642</v>
      </c>
      <c r="D50" s="6">
        <f t="shared" si="12"/>
        <v>2.0552240322142</v>
      </c>
      <c r="E50" s="6"/>
      <c r="F50" s="6">
        <f>D50-E38</f>
        <v>-4.99947437828313</v>
      </c>
      <c r="G50" s="6">
        <f t="shared" si="13"/>
        <v>31.9883434608064</v>
      </c>
      <c r="I50" s="2" t="s">
        <v>93</v>
      </c>
      <c r="J50" s="5">
        <v>22.9769865648698</v>
      </c>
      <c r="K50" s="5">
        <v>28.0420143689856</v>
      </c>
      <c r="L50" s="6">
        <f t="shared" si="14"/>
        <v>5.0650278041158</v>
      </c>
      <c r="M50" s="6"/>
      <c r="N50" s="6">
        <f>L50-M38</f>
        <v>-2.37439690526983</v>
      </c>
      <c r="O50" s="6">
        <f t="shared" si="15"/>
        <v>5.18519018273684</v>
      </c>
      <c r="Q50" s="2" t="s">
        <v>94</v>
      </c>
      <c r="R50" s="5">
        <v>28.0304932598346</v>
      </c>
      <c r="S50" s="5">
        <v>32.1816958565716</v>
      </c>
      <c r="T50" s="6">
        <f t="shared" si="16"/>
        <v>4.151202596737</v>
      </c>
      <c r="U50" s="6"/>
      <c r="V50" s="6">
        <f>T50-U38</f>
        <v>-2.35072478302177</v>
      </c>
      <c r="W50" s="6">
        <f t="shared" si="17"/>
        <v>5.10080441449041</v>
      </c>
    </row>
    <row r="52" spans="1:23">
      <c r="A52" s="2" t="s">
        <v>52</v>
      </c>
      <c r="B52" s="3" t="s">
        <v>95</v>
      </c>
      <c r="C52" s="3" t="s">
        <v>73</v>
      </c>
      <c r="D52" s="4" t="s">
        <v>55</v>
      </c>
      <c r="E52" s="4" t="s">
        <v>56</v>
      </c>
      <c r="F52" s="4" t="s">
        <v>57</v>
      </c>
      <c r="G52" s="4" t="s">
        <v>58</v>
      </c>
      <c r="I52" s="2" t="s">
        <v>52</v>
      </c>
      <c r="J52" s="3" t="s">
        <v>95</v>
      </c>
      <c r="K52" s="3" t="s">
        <v>73</v>
      </c>
      <c r="L52" s="4" t="s">
        <v>55</v>
      </c>
      <c r="M52" s="4" t="s">
        <v>56</v>
      </c>
      <c r="N52" s="4" t="s">
        <v>57</v>
      </c>
      <c r="O52" s="4" t="s">
        <v>58</v>
      </c>
      <c r="Q52" s="2" t="s">
        <v>52</v>
      </c>
      <c r="R52" s="3" t="s">
        <v>95</v>
      </c>
      <c r="S52" s="3" t="s">
        <v>73</v>
      </c>
      <c r="T52" s="4" t="s">
        <v>55</v>
      </c>
      <c r="U52" s="4" t="s">
        <v>56</v>
      </c>
      <c r="V52" s="4" t="s">
        <v>57</v>
      </c>
      <c r="W52" s="4" t="s">
        <v>58</v>
      </c>
    </row>
    <row r="53" spans="1:23">
      <c r="A53" s="2" t="s">
        <v>82</v>
      </c>
      <c r="B53" s="5">
        <v>22.7646574095025</v>
      </c>
      <c r="C53" s="5">
        <v>26.4812750014244</v>
      </c>
      <c r="D53" s="6">
        <f t="shared" ref="D53:D67" si="18">C53-B53</f>
        <v>3.7166175919219</v>
      </c>
      <c r="E53" s="6"/>
      <c r="F53" s="6">
        <f>D53-E55</f>
        <v>0.184807765092133</v>
      </c>
      <c r="G53" s="6">
        <f t="shared" ref="G53:G67" si="19">POWER(2,-F53)</f>
        <v>0.879766294406429</v>
      </c>
      <c r="I53" s="2" t="s">
        <v>82</v>
      </c>
      <c r="J53" s="5">
        <v>22.8803498125636</v>
      </c>
      <c r="K53" s="5">
        <v>26.8756273119</v>
      </c>
      <c r="L53" s="6">
        <f t="shared" ref="L53:L67" si="20">K53-J53</f>
        <v>3.9952774993364</v>
      </c>
      <c r="M53" s="6"/>
      <c r="N53" s="6">
        <f>L53-M55</f>
        <v>-0.0336686842804346</v>
      </c>
      <c r="O53" s="6">
        <f t="shared" ref="O53:O67" si="21">POWER(2,-N53)</f>
        <v>1.02361180041404</v>
      </c>
      <c r="Q53" s="2" t="s">
        <v>82</v>
      </c>
      <c r="R53" s="5">
        <v>24.0756944357001</v>
      </c>
      <c r="S53" s="5">
        <v>27.4864413524266</v>
      </c>
      <c r="T53" s="6">
        <f t="shared" ref="T53:T67" si="22">S53-R53</f>
        <v>3.4107469167265</v>
      </c>
      <c r="U53" s="6"/>
      <c r="V53" s="6">
        <f>T53-U55</f>
        <v>-0.00924137372866829</v>
      </c>
      <c r="W53" s="6">
        <f t="shared" ref="W53:W67" si="23">POWER(2,-V53)</f>
        <v>1.00642619208247</v>
      </c>
    </row>
    <row r="54" spans="1:23">
      <c r="A54" s="2" t="s">
        <v>82</v>
      </c>
      <c r="B54" s="5">
        <v>23.0419691910246</v>
      </c>
      <c r="C54" s="5">
        <v>26.6581292533409</v>
      </c>
      <c r="D54" s="6">
        <f t="shared" si="18"/>
        <v>3.6161600623163</v>
      </c>
      <c r="E54" s="6"/>
      <c r="F54" s="6">
        <f>D54-E55</f>
        <v>0.0843502354865344</v>
      </c>
      <c r="G54" s="6">
        <f t="shared" si="19"/>
        <v>0.943209245152038</v>
      </c>
      <c r="I54" s="2" t="s">
        <v>82</v>
      </c>
      <c r="J54" s="5">
        <v>22.9722914229774</v>
      </c>
      <c r="K54" s="5">
        <v>27.0076148653577</v>
      </c>
      <c r="L54" s="6">
        <f t="shared" si="20"/>
        <v>4.0353234423803</v>
      </c>
      <c r="M54" s="6"/>
      <c r="N54" s="6">
        <f>L54-M55</f>
        <v>0.0063772587634654</v>
      </c>
      <c r="O54" s="6">
        <f t="shared" si="21"/>
        <v>0.99558937656373</v>
      </c>
      <c r="Q54" s="2" t="s">
        <v>82</v>
      </c>
      <c r="R54" s="5">
        <v>24.1340072072199</v>
      </c>
      <c r="S54" s="5">
        <v>27.5272739466655</v>
      </c>
      <c r="T54" s="6">
        <f t="shared" si="22"/>
        <v>3.3932667394456</v>
      </c>
      <c r="U54" s="6"/>
      <c r="V54" s="6">
        <f>T54-U55</f>
        <v>-0.0267215510095666</v>
      </c>
      <c r="W54" s="6">
        <f t="shared" si="23"/>
        <v>1.0186945633436</v>
      </c>
    </row>
    <row r="55" spans="1:23">
      <c r="A55" s="2" t="s">
        <v>82</v>
      </c>
      <c r="B55" s="5">
        <v>23.416525040917</v>
      </c>
      <c r="C55" s="5">
        <v>26.6791768671681</v>
      </c>
      <c r="D55" s="6">
        <f t="shared" si="18"/>
        <v>3.2626518262511</v>
      </c>
      <c r="E55" s="6">
        <f>AVERAGE(D53:D55)</f>
        <v>3.53180982682977</v>
      </c>
      <c r="F55" s="6">
        <f>D55-E55</f>
        <v>-0.269158000578668</v>
      </c>
      <c r="G55" s="6">
        <f t="shared" si="19"/>
        <v>1.20510428796438</v>
      </c>
      <c r="I55" s="2" t="s">
        <v>82</v>
      </c>
      <c r="J55" s="5">
        <v>22.9747890775217</v>
      </c>
      <c r="K55" s="5">
        <v>27.0310266866555</v>
      </c>
      <c r="L55" s="6">
        <f t="shared" si="20"/>
        <v>4.0562376091338</v>
      </c>
      <c r="M55" s="6">
        <f>AVERAGE(L53:L55)</f>
        <v>4.02894618361683</v>
      </c>
      <c r="N55" s="6">
        <f>L55-M55</f>
        <v>0.0272914255169683</v>
      </c>
      <c r="O55" s="6">
        <f t="shared" si="21"/>
        <v>0.981260828384062</v>
      </c>
      <c r="Q55" s="2" t="s">
        <v>82</v>
      </c>
      <c r="R55" s="5">
        <v>24.2067584025423</v>
      </c>
      <c r="S55" s="5">
        <v>27.6627096177357</v>
      </c>
      <c r="T55" s="6">
        <f t="shared" si="22"/>
        <v>3.4559512151934</v>
      </c>
      <c r="U55" s="6">
        <f>AVERAGE(T53:T55)</f>
        <v>3.41998829045517</v>
      </c>
      <c r="V55" s="6">
        <f>T55-U55</f>
        <v>0.0359629247382345</v>
      </c>
      <c r="W55" s="6">
        <f t="shared" si="23"/>
        <v>0.975380527132417</v>
      </c>
    </row>
    <row r="56" spans="1:23">
      <c r="A56" s="2" t="s">
        <v>83</v>
      </c>
      <c r="B56" s="5">
        <v>29.1710680432326</v>
      </c>
      <c r="C56" s="5">
        <v>26.8106881292043</v>
      </c>
      <c r="D56" s="6">
        <f t="shared" si="18"/>
        <v>-2.3603799140283</v>
      </c>
      <c r="E56" s="6"/>
      <c r="F56" s="6">
        <f>D56-E55</f>
        <v>-5.89218974085807</v>
      </c>
      <c r="G56" s="6">
        <f t="shared" si="19"/>
        <v>59.3917130800951</v>
      </c>
      <c r="I56" s="2" t="s">
        <v>84</v>
      </c>
      <c r="J56" s="5">
        <v>24.0273951213183</v>
      </c>
      <c r="K56" s="5">
        <v>27.3328183712871</v>
      </c>
      <c r="L56" s="6">
        <f t="shared" si="20"/>
        <v>3.3054232499688</v>
      </c>
      <c r="M56" s="6"/>
      <c r="N56" s="6">
        <f>L56-M55</f>
        <v>-0.723522933648034</v>
      </c>
      <c r="O56" s="6">
        <f t="shared" si="21"/>
        <v>1.65120922234678</v>
      </c>
      <c r="Q56" s="2" t="s">
        <v>85</v>
      </c>
      <c r="R56" s="5">
        <v>26.6952559603342</v>
      </c>
      <c r="S56" s="5">
        <v>30.3891075459078</v>
      </c>
      <c r="T56" s="6">
        <f t="shared" si="22"/>
        <v>3.6938515855736</v>
      </c>
      <c r="U56" s="6"/>
      <c r="V56" s="6">
        <f>T56-U55</f>
        <v>0.273863295118434</v>
      </c>
      <c r="W56" s="6">
        <f t="shared" si="23"/>
        <v>0.82710173808141</v>
      </c>
    </row>
    <row r="57" spans="1:23">
      <c r="A57" s="2" t="s">
        <v>83</v>
      </c>
      <c r="B57" s="5">
        <v>29.2392432246283</v>
      </c>
      <c r="C57" s="5">
        <v>27.0667686290231</v>
      </c>
      <c r="D57" s="6">
        <f t="shared" si="18"/>
        <v>-2.1724745956052</v>
      </c>
      <c r="E57" s="6"/>
      <c r="F57" s="6">
        <f>D57-E55</f>
        <v>-5.70428442243496</v>
      </c>
      <c r="G57" s="6">
        <f t="shared" si="19"/>
        <v>52.1387620034477</v>
      </c>
      <c r="I57" s="2" t="s">
        <v>84</v>
      </c>
      <c r="J57" s="5">
        <v>24.0541130151301</v>
      </c>
      <c r="K57" s="5">
        <v>27.7319738978719</v>
      </c>
      <c r="L57" s="6">
        <f t="shared" si="20"/>
        <v>3.6778608827418</v>
      </c>
      <c r="M57" s="6"/>
      <c r="N57" s="6">
        <f>L57-M55</f>
        <v>-0.351085300875034</v>
      </c>
      <c r="O57" s="6">
        <f t="shared" si="21"/>
        <v>1.27551980591094</v>
      </c>
      <c r="Q57" s="2" t="s">
        <v>85</v>
      </c>
      <c r="R57" s="5">
        <v>26.948666923273</v>
      </c>
      <c r="S57" s="5">
        <v>30.4233181876523</v>
      </c>
      <c r="T57" s="6">
        <f t="shared" si="22"/>
        <v>3.4746512643793</v>
      </c>
      <c r="U57" s="6"/>
      <c r="V57" s="6">
        <f>T57-U55</f>
        <v>0.0546629739241333</v>
      </c>
      <c r="W57" s="6">
        <f t="shared" si="23"/>
        <v>0.962819339781341</v>
      </c>
    </row>
    <row r="58" spans="1:23">
      <c r="A58" s="2" t="s">
        <v>83</v>
      </c>
      <c r="B58" s="5">
        <v>29.3843633866337</v>
      </c>
      <c r="C58" s="5">
        <v>27.0895925362506</v>
      </c>
      <c r="D58" s="6">
        <f t="shared" si="18"/>
        <v>-2.2947708503831</v>
      </c>
      <c r="E58" s="6"/>
      <c r="F58" s="6">
        <f>D58-E55</f>
        <v>-5.82658067721287</v>
      </c>
      <c r="G58" s="6">
        <f t="shared" si="19"/>
        <v>56.7512662401957</v>
      </c>
      <c r="I58" s="2" t="s">
        <v>84</v>
      </c>
      <c r="J58" s="5">
        <v>24.148091182922</v>
      </c>
      <c r="K58" s="5">
        <v>27.8160760897613</v>
      </c>
      <c r="L58" s="6">
        <f t="shared" si="20"/>
        <v>3.6679849068393</v>
      </c>
      <c r="M58" s="6"/>
      <c r="N58" s="6">
        <f>L58-M55</f>
        <v>-0.360961276777533</v>
      </c>
      <c r="O58" s="6">
        <f t="shared" si="21"/>
        <v>1.28428133726952</v>
      </c>
      <c r="Q58" s="2" t="s">
        <v>85</v>
      </c>
      <c r="R58" s="5">
        <v>27.0849882270847</v>
      </c>
      <c r="S58" s="5">
        <v>30.880548392205</v>
      </c>
      <c r="T58" s="6">
        <f t="shared" si="22"/>
        <v>3.7955601651203</v>
      </c>
      <c r="U58" s="6"/>
      <c r="V58" s="6">
        <f>T58-U55</f>
        <v>0.375571874665133</v>
      </c>
      <c r="W58" s="6">
        <f t="shared" si="23"/>
        <v>0.770799812248694</v>
      </c>
    </row>
    <row r="59" spans="1:23">
      <c r="A59" s="2" t="s">
        <v>86</v>
      </c>
      <c r="B59" s="5">
        <v>25.4737558707291</v>
      </c>
      <c r="C59" s="5">
        <v>26.2676634410862</v>
      </c>
      <c r="D59" s="6">
        <f t="shared" si="18"/>
        <v>0.793907570357099</v>
      </c>
      <c r="E59" s="6"/>
      <c r="F59" s="6">
        <f>D59-E55</f>
        <v>-2.73790225647267</v>
      </c>
      <c r="G59" s="6">
        <f t="shared" si="19"/>
        <v>6.67099637094605</v>
      </c>
      <c r="I59" s="2" t="s">
        <v>87</v>
      </c>
      <c r="J59" s="5">
        <v>23.5900572011848</v>
      </c>
      <c r="K59" s="5">
        <v>27.0793846191291</v>
      </c>
      <c r="L59" s="6">
        <f t="shared" si="20"/>
        <v>3.4893274179443</v>
      </c>
      <c r="M59" s="6"/>
      <c r="N59" s="6">
        <f>L59-M55</f>
        <v>-0.539618765672532</v>
      </c>
      <c r="O59" s="6">
        <f t="shared" si="21"/>
        <v>1.45358835366293</v>
      </c>
      <c r="Q59" s="2" t="s">
        <v>88</v>
      </c>
      <c r="R59" s="5">
        <v>25.1633547443182</v>
      </c>
      <c r="S59" s="5">
        <v>28.3767078077164</v>
      </c>
      <c r="T59" s="6">
        <f t="shared" si="22"/>
        <v>3.2133530633982</v>
      </c>
      <c r="U59" s="6"/>
      <c r="V59" s="6">
        <f>T59-U55</f>
        <v>-0.206635227056969</v>
      </c>
      <c r="W59" s="6">
        <f t="shared" si="23"/>
        <v>1.15399360334148</v>
      </c>
    </row>
    <row r="60" spans="1:23">
      <c r="A60" s="2" t="s">
        <v>86</v>
      </c>
      <c r="B60" s="5">
        <v>25.606198119903</v>
      </c>
      <c r="C60" s="5">
        <v>26.41553446304</v>
      </c>
      <c r="D60" s="6">
        <f t="shared" si="18"/>
        <v>0.809336343137002</v>
      </c>
      <c r="E60" s="6"/>
      <c r="F60" s="6">
        <f>D60-E55</f>
        <v>-2.72247348369276</v>
      </c>
      <c r="G60" s="6">
        <f t="shared" si="19"/>
        <v>6.60003412432213</v>
      </c>
      <c r="I60" s="2" t="s">
        <v>87</v>
      </c>
      <c r="J60" s="5">
        <v>23.7580545605604</v>
      </c>
      <c r="K60" s="5">
        <v>27.1439718017118</v>
      </c>
      <c r="L60" s="6">
        <f t="shared" si="20"/>
        <v>3.3859172411514</v>
      </c>
      <c r="M60" s="6"/>
      <c r="N60" s="6">
        <f>L60-M55</f>
        <v>-0.643028942465434</v>
      </c>
      <c r="O60" s="6">
        <f t="shared" si="21"/>
        <v>1.56160431285106</v>
      </c>
      <c r="Q60" s="2" t="s">
        <v>88</v>
      </c>
      <c r="R60" s="5">
        <v>25.3005238036883</v>
      </c>
      <c r="S60" s="5">
        <v>28.6913943363866</v>
      </c>
      <c r="T60" s="6">
        <f t="shared" si="22"/>
        <v>3.3908705326983</v>
      </c>
      <c r="U60" s="6"/>
      <c r="V60" s="6">
        <f>T60-U55</f>
        <v>-0.029117757756866</v>
      </c>
      <c r="W60" s="6">
        <f t="shared" si="23"/>
        <v>1.02038794344103</v>
      </c>
    </row>
    <row r="61" spans="1:23">
      <c r="A61" s="2" t="s">
        <v>86</v>
      </c>
      <c r="B61" s="5">
        <v>25.8678115555717</v>
      </c>
      <c r="C61" s="5">
        <v>26.5665747011527</v>
      </c>
      <c r="D61" s="6">
        <f t="shared" si="18"/>
        <v>0.698763145581001</v>
      </c>
      <c r="E61" s="6"/>
      <c r="F61" s="6">
        <f>D61-E55</f>
        <v>-2.83304668124876</v>
      </c>
      <c r="G61" s="6">
        <f t="shared" si="19"/>
        <v>7.12577376961384</v>
      </c>
      <c r="I61" s="2" t="s">
        <v>87</v>
      </c>
      <c r="J61" s="5">
        <v>24.0336971955731</v>
      </c>
      <c r="K61" s="5">
        <v>27.3004092346076</v>
      </c>
      <c r="L61" s="6">
        <f t="shared" si="20"/>
        <v>3.2667120390345</v>
      </c>
      <c r="M61" s="6"/>
      <c r="N61" s="6">
        <f>L61-M55</f>
        <v>-0.762234144582336</v>
      </c>
      <c r="O61" s="6">
        <f t="shared" si="21"/>
        <v>1.69611518075337</v>
      </c>
      <c r="Q61" s="2" t="s">
        <v>88</v>
      </c>
      <c r="R61" s="5">
        <v>25.3114219368202</v>
      </c>
      <c r="S61" s="5">
        <v>28.7711395846616</v>
      </c>
      <c r="T61" s="6">
        <f t="shared" si="22"/>
        <v>3.4597176478414</v>
      </c>
      <c r="U61" s="6"/>
      <c r="V61" s="6">
        <f>T61-U55</f>
        <v>0.0397293573862343</v>
      </c>
      <c r="W61" s="6">
        <f t="shared" si="23"/>
        <v>0.972837429893194</v>
      </c>
    </row>
    <row r="62" spans="1:23">
      <c r="A62" s="2" t="s">
        <v>89</v>
      </c>
      <c r="B62" s="5">
        <v>22.9501186623566</v>
      </c>
      <c r="C62" s="5">
        <v>25.6822271356522</v>
      </c>
      <c r="D62" s="6">
        <f t="shared" si="18"/>
        <v>2.7321084732956</v>
      </c>
      <c r="E62" s="6"/>
      <c r="F62" s="6">
        <f>D62-E55</f>
        <v>-0.799701353534166</v>
      </c>
      <c r="G62" s="6">
        <f t="shared" si="19"/>
        <v>1.74074074559123</v>
      </c>
      <c r="I62" s="2" t="s">
        <v>90</v>
      </c>
      <c r="J62" s="5">
        <v>23.7280585178138</v>
      </c>
      <c r="K62" s="5">
        <v>27.1400761683765</v>
      </c>
      <c r="L62" s="6">
        <f t="shared" si="20"/>
        <v>3.4120176505627</v>
      </c>
      <c r="M62" s="6"/>
      <c r="N62" s="6">
        <f>L62-M55</f>
        <v>-0.616928533054135</v>
      </c>
      <c r="O62" s="6">
        <f t="shared" si="21"/>
        <v>1.5336066873451</v>
      </c>
      <c r="Q62" s="2" t="s">
        <v>91</v>
      </c>
      <c r="R62" s="5">
        <v>24.9547412084268</v>
      </c>
      <c r="S62" s="5">
        <v>28.5995522209904</v>
      </c>
      <c r="T62" s="6">
        <f t="shared" si="22"/>
        <v>3.6448110125636</v>
      </c>
      <c r="U62" s="6"/>
      <c r="V62" s="6">
        <f>T62-U55</f>
        <v>0.224822722108434</v>
      </c>
      <c r="W62" s="6">
        <f t="shared" si="23"/>
        <v>0.85570016737738</v>
      </c>
    </row>
    <row r="63" spans="1:23">
      <c r="A63" s="2" t="s">
        <v>89</v>
      </c>
      <c r="B63" s="5">
        <v>23.0421695579863</v>
      </c>
      <c r="C63" s="5">
        <v>25.8913638579831</v>
      </c>
      <c r="D63" s="6">
        <f t="shared" si="18"/>
        <v>2.8491942999968</v>
      </c>
      <c r="E63" s="6"/>
      <c r="F63" s="6">
        <f>D63-E55</f>
        <v>-0.682615526832963</v>
      </c>
      <c r="G63" s="6">
        <f t="shared" si="19"/>
        <v>1.60504698104181</v>
      </c>
      <c r="I63" s="2" t="s">
        <v>90</v>
      </c>
      <c r="J63" s="5">
        <v>23.9447661615639</v>
      </c>
      <c r="K63" s="5">
        <v>27.3590172539989</v>
      </c>
      <c r="L63" s="6">
        <f t="shared" si="20"/>
        <v>3.414251092435</v>
      </c>
      <c r="M63" s="6"/>
      <c r="N63" s="6">
        <f>L63-M55</f>
        <v>-0.614695091181836</v>
      </c>
      <c r="O63" s="6">
        <f t="shared" si="21"/>
        <v>1.53123434158773</v>
      </c>
      <c r="Q63" s="2" t="s">
        <v>91</v>
      </c>
      <c r="R63" s="5">
        <v>25.2956457742071</v>
      </c>
      <c r="S63" s="5">
        <v>28.6729966813496</v>
      </c>
      <c r="T63" s="6">
        <f t="shared" si="22"/>
        <v>3.3773509071425</v>
      </c>
      <c r="U63" s="6"/>
      <c r="V63" s="6">
        <f>T63-U55</f>
        <v>-0.0426373833126674</v>
      </c>
      <c r="W63" s="6">
        <f t="shared" si="23"/>
        <v>1.02999503519369</v>
      </c>
    </row>
    <row r="64" spans="1:23">
      <c r="A64" s="2" t="s">
        <v>89</v>
      </c>
      <c r="B64" s="5">
        <v>23.1350812217396</v>
      </c>
      <c r="C64" s="5">
        <v>25.912927064372</v>
      </c>
      <c r="D64" s="6">
        <f t="shared" si="18"/>
        <v>2.7778458426324</v>
      </c>
      <c r="E64" s="6"/>
      <c r="F64" s="6">
        <f>D64-E55</f>
        <v>-0.753963984197367</v>
      </c>
      <c r="G64" s="6">
        <f t="shared" si="19"/>
        <v>1.68642011975779</v>
      </c>
      <c r="I64" s="2" t="s">
        <v>90</v>
      </c>
      <c r="J64" s="5">
        <v>24.2375553246408</v>
      </c>
      <c r="K64" s="5">
        <v>27.4210119161798</v>
      </c>
      <c r="L64" s="6">
        <f t="shared" si="20"/>
        <v>3.183456591539</v>
      </c>
      <c r="M64" s="6"/>
      <c r="N64" s="6">
        <f>L64-M55</f>
        <v>-0.845489592077835</v>
      </c>
      <c r="O64" s="6">
        <f t="shared" si="21"/>
        <v>1.79687442848235</v>
      </c>
      <c r="Q64" s="2" t="s">
        <v>91</v>
      </c>
      <c r="R64" s="5">
        <v>25.6206683126385</v>
      </c>
      <c r="S64" s="5">
        <v>29.0143532183261</v>
      </c>
      <c r="T64" s="6">
        <f t="shared" si="22"/>
        <v>3.3936849056876</v>
      </c>
      <c r="U64" s="6"/>
      <c r="V64" s="6">
        <f>T64-U55</f>
        <v>-0.0263033847675671</v>
      </c>
      <c r="W64" s="6">
        <f t="shared" si="23"/>
        <v>1.01839933674661</v>
      </c>
    </row>
    <row r="65" spans="1:23">
      <c r="A65" s="2" t="s">
        <v>92</v>
      </c>
      <c r="B65" s="5">
        <v>22.8689779896166</v>
      </c>
      <c r="C65" s="5">
        <v>25.4885092695541</v>
      </c>
      <c r="D65" s="6">
        <f t="shared" si="18"/>
        <v>2.6195312799375</v>
      </c>
      <c r="E65" s="6"/>
      <c r="F65" s="6">
        <f>D65-E55</f>
        <v>-0.912278546892265</v>
      </c>
      <c r="G65" s="6">
        <f t="shared" si="19"/>
        <v>1.88201554820818</v>
      </c>
      <c r="I65" s="2" t="s">
        <v>93</v>
      </c>
      <c r="J65" s="5">
        <v>22.8487935300969</v>
      </c>
      <c r="K65" s="5">
        <v>26.3288338570501</v>
      </c>
      <c r="L65" s="6">
        <f t="shared" si="20"/>
        <v>3.4800403269532</v>
      </c>
      <c r="M65" s="6"/>
      <c r="N65" s="6">
        <f>L65-M55</f>
        <v>-0.548905856663633</v>
      </c>
      <c r="O65" s="6">
        <f t="shared" si="21"/>
        <v>1.4629757508315</v>
      </c>
      <c r="Q65" s="2" t="s">
        <v>94</v>
      </c>
      <c r="R65" s="5">
        <v>27.5185557057638</v>
      </c>
      <c r="S65" s="5">
        <v>29.8681075417755</v>
      </c>
      <c r="T65" s="6">
        <f t="shared" si="22"/>
        <v>2.3495518360117</v>
      </c>
      <c r="U65" s="6"/>
      <c r="V65" s="6">
        <f>T65-U55</f>
        <v>-1.07043645444346</v>
      </c>
      <c r="W65" s="6">
        <f t="shared" si="23"/>
        <v>2.10006859895747</v>
      </c>
    </row>
    <row r="66" spans="1:23">
      <c r="A66" s="2" t="s">
        <v>92</v>
      </c>
      <c r="B66" s="5">
        <v>22.9946193427442</v>
      </c>
      <c r="C66" s="5">
        <v>25.5723857630124</v>
      </c>
      <c r="D66" s="6">
        <f t="shared" si="18"/>
        <v>2.5777664202682</v>
      </c>
      <c r="E66" s="6"/>
      <c r="F66" s="6">
        <f>D66-E55</f>
        <v>-0.954043406561568</v>
      </c>
      <c r="G66" s="6">
        <f t="shared" si="19"/>
        <v>1.93729466522403</v>
      </c>
      <c r="I66" s="2" t="s">
        <v>93</v>
      </c>
      <c r="J66" s="5">
        <v>22.8832660377727</v>
      </c>
      <c r="K66" s="5">
        <v>26.4110244534758</v>
      </c>
      <c r="L66" s="6">
        <f t="shared" si="20"/>
        <v>3.5277584157031</v>
      </c>
      <c r="M66" s="6"/>
      <c r="N66" s="6">
        <f>L66-M55</f>
        <v>-0.501187767913733</v>
      </c>
      <c r="O66" s="6">
        <f t="shared" si="21"/>
        <v>1.41537836096545</v>
      </c>
      <c r="Q66" s="2" t="s">
        <v>94</v>
      </c>
      <c r="R66" s="5">
        <v>27.7585042524072</v>
      </c>
      <c r="S66" s="5">
        <v>30.1051346573841</v>
      </c>
      <c r="T66" s="6">
        <f t="shared" si="22"/>
        <v>2.3466304049769</v>
      </c>
      <c r="U66" s="6"/>
      <c r="V66" s="6">
        <f>T66-U55</f>
        <v>-1.07335788547827</v>
      </c>
      <c r="W66" s="6">
        <f t="shared" si="23"/>
        <v>2.10432550803436</v>
      </c>
    </row>
    <row r="67" spans="1:23">
      <c r="A67" s="2" t="s">
        <v>92</v>
      </c>
      <c r="B67" s="5">
        <v>23.14764395305</v>
      </c>
      <c r="C67" s="5">
        <v>26.0000608468053</v>
      </c>
      <c r="D67" s="6">
        <f t="shared" si="18"/>
        <v>2.8524168937553</v>
      </c>
      <c r="E67" s="6"/>
      <c r="F67" s="6">
        <f>D67-E55</f>
        <v>-0.679392933074465</v>
      </c>
      <c r="G67" s="6">
        <f t="shared" si="19"/>
        <v>1.60146573785283</v>
      </c>
      <c r="I67" s="2" t="s">
        <v>93</v>
      </c>
      <c r="J67" s="5">
        <v>22.9769865648698</v>
      </c>
      <c r="K67" s="5">
        <v>26.5401248664458</v>
      </c>
      <c r="L67" s="6">
        <f t="shared" si="20"/>
        <v>3.563138301576</v>
      </c>
      <c r="M67" s="6"/>
      <c r="N67" s="6">
        <f>L67-M55</f>
        <v>-0.465807882040834</v>
      </c>
      <c r="O67" s="6">
        <f t="shared" si="21"/>
        <v>1.38109052156734</v>
      </c>
      <c r="Q67" s="2" t="s">
        <v>94</v>
      </c>
      <c r="R67" s="5">
        <v>28.0304932598346</v>
      </c>
      <c r="S67" s="5">
        <v>30.234174333956</v>
      </c>
      <c r="T67" s="6">
        <f t="shared" si="22"/>
        <v>2.2036810741214</v>
      </c>
      <c r="U67" s="6"/>
      <c r="V67" s="6">
        <f>T67-U55</f>
        <v>-1.21630721633377</v>
      </c>
      <c r="W67" s="6">
        <f t="shared" si="23"/>
        <v>2.32351219411682</v>
      </c>
    </row>
    <row r="69" spans="1:23">
      <c r="A69" s="2" t="s">
        <v>52</v>
      </c>
      <c r="B69" s="3" t="s">
        <v>95</v>
      </c>
      <c r="C69" s="3" t="s">
        <v>74</v>
      </c>
      <c r="D69" s="4" t="s">
        <v>55</v>
      </c>
      <c r="E69" s="4" t="s">
        <v>56</v>
      </c>
      <c r="F69" s="4" t="s">
        <v>57</v>
      </c>
      <c r="G69" s="4" t="s">
        <v>58</v>
      </c>
      <c r="I69" s="2" t="s">
        <v>52</v>
      </c>
      <c r="J69" s="3" t="s">
        <v>95</v>
      </c>
      <c r="K69" s="3" t="s">
        <v>74</v>
      </c>
      <c r="L69" s="4" t="s">
        <v>55</v>
      </c>
      <c r="M69" s="4" t="s">
        <v>56</v>
      </c>
      <c r="N69" s="4" t="s">
        <v>57</v>
      </c>
      <c r="O69" s="4" t="s">
        <v>58</v>
      </c>
      <c r="Q69" s="2" t="s">
        <v>52</v>
      </c>
      <c r="R69" s="3" t="s">
        <v>95</v>
      </c>
      <c r="S69" s="3" t="s">
        <v>74</v>
      </c>
      <c r="T69" s="4" t="s">
        <v>55</v>
      </c>
      <c r="U69" s="4" t="s">
        <v>56</v>
      </c>
      <c r="V69" s="4" t="s">
        <v>57</v>
      </c>
      <c r="W69" s="4" t="s">
        <v>58</v>
      </c>
    </row>
    <row r="70" spans="1:23">
      <c r="A70" s="2" t="s">
        <v>82</v>
      </c>
      <c r="B70" s="5">
        <v>22.7646574095025</v>
      </c>
      <c r="C70" s="5">
        <v>30.2338930443197</v>
      </c>
      <c r="D70" s="6">
        <f t="shared" ref="D70:D84" si="24">C70-B70</f>
        <v>7.4692356348172</v>
      </c>
      <c r="E70" s="6"/>
      <c r="F70" s="6">
        <f>D70-E72</f>
        <v>0.218971057496533</v>
      </c>
      <c r="G70" s="6">
        <f t="shared" ref="G70:G84" si="25">POWER(2,-F70)</f>
        <v>0.859177991100254</v>
      </c>
      <c r="I70" s="2" t="s">
        <v>82</v>
      </c>
      <c r="J70" s="5">
        <v>22.8803498125636</v>
      </c>
      <c r="K70" s="5">
        <v>30.5532252999036</v>
      </c>
      <c r="L70" s="6">
        <f t="shared" ref="L70:L84" si="26">K70-J70</f>
        <v>7.67287548734</v>
      </c>
      <c r="M70" s="6"/>
      <c r="N70" s="6">
        <f>L70-M72</f>
        <v>-0.145120497775569</v>
      </c>
      <c r="O70" s="6">
        <f t="shared" ref="O70:O84" si="27">POWER(2,-N70)</f>
        <v>1.10582301077953</v>
      </c>
      <c r="Q70" s="2" t="s">
        <v>82</v>
      </c>
      <c r="R70" s="5">
        <v>24.0756944357001</v>
      </c>
      <c r="S70" s="5">
        <v>31.3027808461836</v>
      </c>
      <c r="T70" s="6">
        <f t="shared" ref="T70:T84" si="28">S70-R70</f>
        <v>7.2270864104835</v>
      </c>
      <c r="U70" s="6"/>
      <c r="V70" s="6">
        <f>T70-U72</f>
        <v>0.0137803700737003</v>
      </c>
      <c r="W70" s="6">
        <f t="shared" ref="W70:W84" si="29">POWER(2,-V70)</f>
        <v>0.990493649112525</v>
      </c>
    </row>
    <row r="71" spans="1:23">
      <c r="A71" s="2" t="s">
        <v>82</v>
      </c>
      <c r="B71" s="5">
        <v>23.0419691910246</v>
      </c>
      <c r="C71" s="5">
        <v>30.3266823395585</v>
      </c>
      <c r="D71" s="6">
        <f t="shared" si="24"/>
        <v>7.2847131485339</v>
      </c>
      <c r="E71" s="6"/>
      <c r="F71" s="6">
        <f>D71-E72</f>
        <v>0.0344485712132334</v>
      </c>
      <c r="G71" s="6">
        <f t="shared" si="25"/>
        <v>0.976404892218137</v>
      </c>
      <c r="I71" s="2" t="s">
        <v>82</v>
      </c>
      <c r="J71" s="5">
        <v>22.9722914229774</v>
      </c>
      <c r="K71" s="5">
        <v>30.8099184469738</v>
      </c>
      <c r="L71" s="6">
        <f t="shared" si="26"/>
        <v>7.8376270239964</v>
      </c>
      <c r="M71" s="6"/>
      <c r="N71" s="6">
        <f>L71-M72</f>
        <v>0.019631038880835</v>
      </c>
      <c r="O71" s="6">
        <f t="shared" si="27"/>
        <v>0.986484960199786</v>
      </c>
      <c r="Q71" s="2" t="s">
        <v>82</v>
      </c>
      <c r="R71" s="5">
        <v>24.1340072072199</v>
      </c>
      <c r="S71" s="5">
        <v>31.3618318190336</v>
      </c>
      <c r="T71" s="6">
        <f t="shared" si="28"/>
        <v>7.2278246118137</v>
      </c>
      <c r="U71" s="6"/>
      <c r="V71" s="6">
        <f>T71-U72</f>
        <v>0.0145185714039009</v>
      </c>
      <c r="W71" s="6">
        <f t="shared" si="29"/>
        <v>0.989986960814808</v>
      </c>
    </row>
    <row r="72" spans="1:23">
      <c r="A72" s="2" t="s">
        <v>82</v>
      </c>
      <c r="B72" s="5">
        <v>23.416525040917</v>
      </c>
      <c r="C72" s="5">
        <v>30.4133699895279</v>
      </c>
      <c r="D72" s="6">
        <f t="shared" si="24"/>
        <v>6.9968449486109</v>
      </c>
      <c r="E72" s="6">
        <f>AVERAGE(D70:D72)</f>
        <v>7.25026457732067</v>
      </c>
      <c r="F72" s="6">
        <f>D72-E72</f>
        <v>-0.253419628709767</v>
      </c>
      <c r="G72" s="6">
        <f t="shared" si="25"/>
        <v>1.19202924309342</v>
      </c>
      <c r="I72" s="2" t="s">
        <v>82</v>
      </c>
      <c r="J72" s="5">
        <v>22.9747890775217</v>
      </c>
      <c r="K72" s="5">
        <v>30.918274521532</v>
      </c>
      <c r="L72" s="6">
        <f t="shared" si="26"/>
        <v>7.9434854440103</v>
      </c>
      <c r="M72" s="6">
        <f>AVERAGE(L70:L72)</f>
        <v>7.81799598511557</v>
      </c>
      <c r="N72" s="6">
        <f>L72-M72</f>
        <v>0.125489458894734</v>
      </c>
      <c r="O72" s="6">
        <f t="shared" si="27"/>
        <v>0.916692986714043</v>
      </c>
      <c r="Q72" s="2" t="s">
        <v>82</v>
      </c>
      <c r="R72" s="5">
        <v>24.2067584025423</v>
      </c>
      <c r="S72" s="5">
        <v>31.3917655014745</v>
      </c>
      <c r="T72" s="6">
        <f t="shared" si="28"/>
        <v>7.1850070989322</v>
      </c>
      <c r="U72" s="6">
        <f>AVERAGE(T70:T72)</f>
        <v>7.2133060404098</v>
      </c>
      <c r="V72" s="6">
        <f>T72-U72</f>
        <v>-0.0282989414776011</v>
      </c>
      <c r="W72" s="6">
        <f t="shared" si="29"/>
        <v>1.01980897617543</v>
      </c>
    </row>
    <row r="73" spans="1:23">
      <c r="A73" s="2" t="s">
        <v>83</v>
      </c>
      <c r="B73" s="5">
        <v>29.1710680432326</v>
      </c>
      <c r="C73" s="5">
        <v>31.3154832125691</v>
      </c>
      <c r="D73" s="6">
        <f t="shared" si="24"/>
        <v>2.1444151693365</v>
      </c>
      <c r="E73" s="6"/>
      <c r="F73" s="6">
        <f>D73-E72</f>
        <v>-5.10584940798417</v>
      </c>
      <c r="G73" s="6">
        <f t="shared" si="25"/>
        <v>34.4360892827525</v>
      </c>
      <c r="I73" s="2" t="s">
        <v>84</v>
      </c>
      <c r="J73" s="5">
        <v>24.0273951213183</v>
      </c>
      <c r="K73" s="5">
        <v>32.7452939941891</v>
      </c>
      <c r="L73" s="6">
        <f t="shared" si="26"/>
        <v>8.7178988728708</v>
      </c>
      <c r="M73" s="6"/>
      <c r="N73" s="6">
        <f>L73-M72</f>
        <v>0.899902887755232</v>
      </c>
      <c r="O73" s="6">
        <f t="shared" si="27"/>
        <v>0.535922804667933</v>
      </c>
      <c r="Q73" s="2" t="s">
        <v>85</v>
      </c>
      <c r="R73" s="5">
        <v>26.6952559603342</v>
      </c>
      <c r="S73" s="5">
        <v>35.1902558755298</v>
      </c>
      <c r="T73" s="6">
        <f t="shared" si="28"/>
        <v>8.4949999151956</v>
      </c>
      <c r="U73" s="6"/>
      <c r="V73" s="6">
        <f>T73-U72</f>
        <v>1.2816938747858</v>
      </c>
      <c r="W73" s="6">
        <f t="shared" si="29"/>
        <v>0.411312301384263</v>
      </c>
    </row>
    <row r="74" spans="1:23">
      <c r="A74" s="2" t="s">
        <v>83</v>
      </c>
      <c r="B74" s="5">
        <v>29.2392432246283</v>
      </c>
      <c r="C74" s="5">
        <v>31.7046547121835</v>
      </c>
      <c r="D74" s="6">
        <f t="shared" si="24"/>
        <v>2.4654114875552</v>
      </c>
      <c r="E74" s="6"/>
      <c r="F74" s="6">
        <f>D74-E72</f>
        <v>-4.78485308976547</v>
      </c>
      <c r="G74" s="6">
        <f t="shared" si="25"/>
        <v>27.5666698424279</v>
      </c>
      <c r="I74" s="2" t="s">
        <v>84</v>
      </c>
      <c r="J74" s="5">
        <v>24.0541130151301</v>
      </c>
      <c r="K74" s="5">
        <v>32.7819575205995</v>
      </c>
      <c r="L74" s="6">
        <f t="shared" si="26"/>
        <v>8.7278445054694</v>
      </c>
      <c r="M74" s="6"/>
      <c r="N74" s="6">
        <f>L74-M72</f>
        <v>0.909848520353833</v>
      </c>
      <c r="O74" s="6">
        <f t="shared" si="27"/>
        <v>0.53224097236537</v>
      </c>
      <c r="Q74" s="2" t="s">
        <v>85</v>
      </c>
      <c r="R74" s="5">
        <v>26.948666923273</v>
      </c>
      <c r="S74" s="5">
        <v>35.666350340025</v>
      </c>
      <c r="T74" s="6">
        <f t="shared" si="28"/>
        <v>8.717683416752</v>
      </c>
      <c r="U74" s="6"/>
      <c r="V74" s="6">
        <f>T74-U72</f>
        <v>1.5043773763422</v>
      </c>
      <c r="W74" s="6">
        <f t="shared" si="29"/>
        <v>0.352482276682138</v>
      </c>
    </row>
    <row r="75" spans="1:23">
      <c r="A75" s="2" t="s">
        <v>83</v>
      </c>
      <c r="B75" s="5">
        <v>29.3843633866337</v>
      </c>
      <c r="C75" s="5">
        <v>32.197715775573</v>
      </c>
      <c r="D75" s="6">
        <f t="shared" si="24"/>
        <v>2.8133523889393</v>
      </c>
      <c r="E75" s="6"/>
      <c r="F75" s="6">
        <f>D75-E72</f>
        <v>-4.43691218838137</v>
      </c>
      <c r="G75" s="6">
        <f t="shared" si="25"/>
        <v>21.6592621039294</v>
      </c>
      <c r="I75" s="2" t="s">
        <v>84</v>
      </c>
      <c r="J75" s="5">
        <v>24.148091182922</v>
      </c>
      <c r="K75" s="5">
        <v>32.8510948893104</v>
      </c>
      <c r="L75" s="6">
        <f t="shared" si="26"/>
        <v>8.7030037063884</v>
      </c>
      <c r="M75" s="6"/>
      <c r="N75" s="6">
        <f>L75-M72</f>
        <v>0.885007721272839</v>
      </c>
      <c r="O75" s="6">
        <f t="shared" si="27"/>
        <v>0.541484624741138</v>
      </c>
      <c r="Q75" s="2" t="s">
        <v>85</v>
      </c>
      <c r="R75" s="5">
        <v>27.0849882270847</v>
      </c>
      <c r="S75" s="5">
        <v>35.869007359957</v>
      </c>
      <c r="T75" s="6">
        <f t="shared" si="28"/>
        <v>8.7840191328723</v>
      </c>
      <c r="U75" s="6"/>
      <c r="V75" s="6">
        <f>T75-U72</f>
        <v>1.5707130924625</v>
      </c>
      <c r="W75" s="6">
        <f t="shared" si="29"/>
        <v>0.33664195836307</v>
      </c>
    </row>
    <row r="76" spans="1:23">
      <c r="A76" s="2" t="s">
        <v>86</v>
      </c>
      <c r="B76" s="5">
        <v>25.4737558707291</v>
      </c>
      <c r="C76" s="5">
        <v>30.1406226492287</v>
      </c>
      <c r="D76" s="6">
        <f t="shared" si="24"/>
        <v>4.6668667784996</v>
      </c>
      <c r="E76" s="6"/>
      <c r="F76" s="6">
        <f>D76-E72</f>
        <v>-2.58339779882107</v>
      </c>
      <c r="G76" s="6">
        <f t="shared" si="25"/>
        <v>5.99349611532966</v>
      </c>
      <c r="I76" s="2" t="s">
        <v>87</v>
      </c>
      <c r="J76" s="5">
        <v>23.5900572011848</v>
      </c>
      <c r="K76" s="5">
        <v>31.4754442197376</v>
      </c>
      <c r="L76" s="6">
        <f t="shared" si="26"/>
        <v>7.8853870185528</v>
      </c>
      <c r="M76" s="6"/>
      <c r="N76" s="6">
        <f>L76-M72</f>
        <v>0.0673910334372358</v>
      </c>
      <c r="O76" s="6">
        <f t="shared" si="27"/>
        <v>0.954362305166841</v>
      </c>
      <c r="Q76" s="2" t="s">
        <v>88</v>
      </c>
      <c r="R76" s="5">
        <v>25.1633547443182</v>
      </c>
      <c r="S76" s="5">
        <v>32.7392753529422</v>
      </c>
      <c r="T76" s="6">
        <f t="shared" si="28"/>
        <v>7.575920608624</v>
      </c>
      <c r="U76" s="6"/>
      <c r="V76" s="6">
        <f>T76-U72</f>
        <v>0.362614568214198</v>
      </c>
      <c r="W76" s="6">
        <f t="shared" si="29"/>
        <v>0.777753793575685</v>
      </c>
    </row>
    <row r="77" spans="1:23">
      <c r="A77" s="2" t="s">
        <v>86</v>
      </c>
      <c r="B77" s="5">
        <v>25.606198119903</v>
      </c>
      <c r="C77" s="5">
        <v>30.2608916978409</v>
      </c>
      <c r="D77" s="6">
        <f t="shared" si="24"/>
        <v>4.6546935779379</v>
      </c>
      <c r="E77" s="6"/>
      <c r="F77" s="6">
        <f>D77-E72</f>
        <v>-2.59557099938276</v>
      </c>
      <c r="G77" s="6">
        <f t="shared" si="25"/>
        <v>6.0442821148461</v>
      </c>
      <c r="I77" s="2" t="s">
        <v>87</v>
      </c>
      <c r="J77" s="5">
        <v>23.7580545605604</v>
      </c>
      <c r="K77" s="5">
        <v>31.7559201539514</v>
      </c>
      <c r="L77" s="6">
        <f t="shared" si="26"/>
        <v>7.997865593391</v>
      </c>
      <c r="M77" s="6"/>
      <c r="N77" s="6">
        <f>L77-M72</f>
        <v>0.179869608275435</v>
      </c>
      <c r="O77" s="6">
        <f t="shared" si="27"/>
        <v>0.882782779172094</v>
      </c>
      <c r="Q77" s="2" t="s">
        <v>88</v>
      </c>
      <c r="R77" s="5">
        <v>25.3005238036883</v>
      </c>
      <c r="S77" s="5">
        <v>32.7653382414456</v>
      </c>
      <c r="T77" s="6">
        <f t="shared" si="28"/>
        <v>7.4648144377573</v>
      </c>
      <c r="U77" s="6"/>
      <c r="V77" s="6">
        <f>T77-U72</f>
        <v>0.251508397347497</v>
      </c>
      <c r="W77" s="6">
        <f t="shared" si="29"/>
        <v>0.840017682720532</v>
      </c>
    </row>
    <row r="78" spans="1:23">
      <c r="A78" s="2" t="s">
        <v>86</v>
      </c>
      <c r="B78" s="5">
        <v>25.8678115555717</v>
      </c>
      <c r="C78" s="5">
        <v>30.4507107971457</v>
      </c>
      <c r="D78" s="6">
        <f t="shared" si="24"/>
        <v>4.582899241574</v>
      </c>
      <c r="E78" s="6"/>
      <c r="F78" s="6">
        <f>D78-E72</f>
        <v>-2.66736533574667</v>
      </c>
      <c r="G78" s="6">
        <f t="shared" si="25"/>
        <v>6.35267994209104</v>
      </c>
      <c r="I78" s="2" t="s">
        <v>87</v>
      </c>
      <c r="J78" s="5">
        <v>24.0336971955731</v>
      </c>
      <c r="K78" s="5">
        <v>32.0998646149266</v>
      </c>
      <c r="L78" s="6">
        <f t="shared" si="26"/>
        <v>8.0661674193535</v>
      </c>
      <c r="M78" s="6"/>
      <c r="N78" s="6">
        <f>L78-M72</f>
        <v>0.248171434237936</v>
      </c>
      <c r="O78" s="6">
        <f t="shared" si="27"/>
        <v>0.84196289792097</v>
      </c>
      <c r="Q78" s="2" t="s">
        <v>88</v>
      </c>
      <c r="R78" s="5">
        <v>25.3114219368202</v>
      </c>
      <c r="S78" s="5">
        <v>33.2635328577746</v>
      </c>
      <c r="T78" s="6">
        <f t="shared" si="28"/>
        <v>7.9521109209544</v>
      </c>
      <c r="U78" s="6"/>
      <c r="V78" s="6">
        <f>T78-U72</f>
        <v>0.738804880544599</v>
      </c>
      <c r="W78" s="6">
        <f t="shared" si="29"/>
        <v>0.599235549700466</v>
      </c>
    </row>
    <row r="79" spans="1:23">
      <c r="A79" s="2" t="s">
        <v>89</v>
      </c>
      <c r="B79" s="5">
        <v>22.9501186623566</v>
      </c>
      <c r="C79" s="5">
        <v>29.1669576160102</v>
      </c>
      <c r="D79" s="6">
        <f t="shared" si="24"/>
        <v>6.2168389536536</v>
      </c>
      <c r="E79" s="6"/>
      <c r="F79" s="6">
        <f>D79-E72</f>
        <v>-1.03342562366707</v>
      </c>
      <c r="G79" s="6">
        <f t="shared" si="25"/>
        <v>2.04687872024321</v>
      </c>
      <c r="I79" s="2" t="s">
        <v>90</v>
      </c>
      <c r="J79" s="5">
        <v>23.7280585178138</v>
      </c>
      <c r="K79" s="5">
        <v>31.0116707225187</v>
      </c>
      <c r="L79" s="6">
        <f t="shared" si="26"/>
        <v>7.2836122047049</v>
      </c>
      <c r="M79" s="6"/>
      <c r="N79" s="6">
        <f>L79-M72</f>
        <v>-0.534383780410664</v>
      </c>
      <c r="O79" s="6">
        <f t="shared" si="27"/>
        <v>1.44832339878469</v>
      </c>
      <c r="Q79" s="2" t="s">
        <v>91</v>
      </c>
      <c r="R79" s="5">
        <v>24.9547412084268</v>
      </c>
      <c r="S79" s="5">
        <v>33.0404323073617</v>
      </c>
      <c r="T79" s="6">
        <f t="shared" si="28"/>
        <v>8.0856910989349</v>
      </c>
      <c r="U79" s="6"/>
      <c r="V79" s="6">
        <f>T79-U72</f>
        <v>0.872385058525097</v>
      </c>
      <c r="W79" s="6">
        <f t="shared" si="29"/>
        <v>0.546243056601954</v>
      </c>
    </row>
    <row r="80" spans="1:23">
      <c r="A80" s="2" t="s">
        <v>89</v>
      </c>
      <c r="B80" s="5">
        <v>23.0421695579863</v>
      </c>
      <c r="C80" s="5">
        <v>29.3646421161457</v>
      </c>
      <c r="D80" s="6">
        <f t="shared" si="24"/>
        <v>6.3224725581594</v>
      </c>
      <c r="E80" s="6"/>
      <c r="F80" s="6">
        <f>D80-E72</f>
        <v>-0.927792019161266</v>
      </c>
      <c r="G80" s="6">
        <f t="shared" si="25"/>
        <v>1.90236228581371</v>
      </c>
      <c r="I80" s="2" t="s">
        <v>90</v>
      </c>
      <c r="J80" s="5">
        <v>23.9447661615639</v>
      </c>
      <c r="K80" s="5">
        <v>31.3564767279645</v>
      </c>
      <c r="L80" s="6">
        <f t="shared" si="26"/>
        <v>7.4117105664006</v>
      </c>
      <c r="M80" s="6"/>
      <c r="N80" s="6">
        <f>L80-M72</f>
        <v>-0.406285418714969</v>
      </c>
      <c r="O80" s="6">
        <f t="shared" si="27"/>
        <v>1.32526917862551</v>
      </c>
      <c r="Q80" s="2" t="s">
        <v>91</v>
      </c>
      <c r="R80" s="5">
        <v>25.2956457742071</v>
      </c>
      <c r="S80" s="5">
        <v>33.0990696380696</v>
      </c>
      <c r="T80" s="6">
        <f t="shared" si="28"/>
        <v>7.8034238638625</v>
      </c>
      <c r="U80" s="6"/>
      <c r="V80" s="6">
        <f>T80-U72</f>
        <v>0.590117823452701</v>
      </c>
      <c r="W80" s="6">
        <f t="shared" si="29"/>
        <v>0.664288653046802</v>
      </c>
    </row>
    <row r="81" spans="1:23">
      <c r="A81" s="2" t="s">
        <v>89</v>
      </c>
      <c r="B81" s="5">
        <v>23.1350812217396</v>
      </c>
      <c r="C81" s="5">
        <v>29.4340826657924</v>
      </c>
      <c r="D81" s="6">
        <f t="shared" si="24"/>
        <v>6.2990014440528</v>
      </c>
      <c r="E81" s="6"/>
      <c r="F81" s="6">
        <f>D81-E72</f>
        <v>-0.951263133267868</v>
      </c>
      <c r="G81" s="6">
        <f t="shared" si="25"/>
        <v>1.93356482501919</v>
      </c>
      <c r="I81" s="2" t="s">
        <v>90</v>
      </c>
      <c r="J81" s="5">
        <v>24.2375553246408</v>
      </c>
      <c r="K81" s="5">
        <v>31.5962696021158</v>
      </c>
      <c r="L81" s="6">
        <f t="shared" si="26"/>
        <v>7.358714277475</v>
      </c>
      <c r="M81" s="6"/>
      <c r="N81" s="6">
        <f>L81-M72</f>
        <v>-0.459281707640567</v>
      </c>
      <c r="O81" s="6">
        <f t="shared" si="27"/>
        <v>1.37485713064395</v>
      </c>
      <c r="Q81" s="2" t="s">
        <v>91</v>
      </c>
      <c r="R81" s="5">
        <v>25.6206683126385</v>
      </c>
      <c r="S81" s="5">
        <v>33.378192169202</v>
      </c>
      <c r="T81" s="6">
        <f t="shared" si="28"/>
        <v>7.7575238565635</v>
      </c>
      <c r="U81" s="6"/>
      <c r="V81" s="6">
        <f>T81-U72</f>
        <v>0.544217816153701</v>
      </c>
      <c r="W81" s="6">
        <f t="shared" si="29"/>
        <v>0.685763100889949</v>
      </c>
    </row>
    <row r="82" spans="1:23">
      <c r="A82" s="2" t="s">
        <v>92</v>
      </c>
      <c r="B82" s="5">
        <v>22.8689779896166</v>
      </c>
      <c r="C82" s="5">
        <v>28.6548846286286</v>
      </c>
      <c r="D82" s="6">
        <f t="shared" si="24"/>
        <v>5.785906639012</v>
      </c>
      <c r="E82" s="6"/>
      <c r="F82" s="6">
        <f>D82-E72</f>
        <v>-1.46435793830867</v>
      </c>
      <c r="G82" s="6">
        <f t="shared" si="25"/>
        <v>2.75940637829819</v>
      </c>
      <c r="I82" s="2" t="s">
        <v>93</v>
      </c>
      <c r="J82" s="5">
        <v>22.8487935300969</v>
      </c>
      <c r="K82" s="5">
        <v>31.1511671415242</v>
      </c>
      <c r="L82" s="6">
        <f t="shared" si="26"/>
        <v>8.3023736114273</v>
      </c>
      <c r="M82" s="6"/>
      <c r="N82" s="6">
        <f>L82-M72</f>
        <v>0.484377626311737</v>
      </c>
      <c r="O82" s="6">
        <f t="shared" si="27"/>
        <v>0.714805367948401</v>
      </c>
      <c r="Q82" s="2" t="s">
        <v>94</v>
      </c>
      <c r="R82" s="5">
        <v>27.5185557057638</v>
      </c>
      <c r="S82" s="5">
        <v>35.409066652479</v>
      </c>
      <c r="T82" s="6">
        <f t="shared" si="28"/>
        <v>7.8905109467152</v>
      </c>
      <c r="U82" s="6"/>
      <c r="V82" s="6">
        <f>T82-U72</f>
        <v>0.677204906305398</v>
      </c>
      <c r="W82" s="6">
        <f t="shared" si="29"/>
        <v>0.625375711493807</v>
      </c>
    </row>
    <row r="83" spans="1:23">
      <c r="A83" s="2" t="s">
        <v>92</v>
      </c>
      <c r="B83" s="5">
        <v>22.9946193427442</v>
      </c>
      <c r="C83" s="5">
        <v>29.2607068491593</v>
      </c>
      <c r="D83" s="6">
        <f t="shared" si="24"/>
        <v>6.2660875064151</v>
      </c>
      <c r="E83" s="6"/>
      <c r="F83" s="6">
        <f>D83-E72</f>
        <v>-0.984177070905569</v>
      </c>
      <c r="G83" s="6">
        <f t="shared" si="25"/>
        <v>1.97818461272281</v>
      </c>
      <c r="I83" s="2" t="s">
        <v>93</v>
      </c>
      <c r="J83" s="5">
        <v>22.8832660377727</v>
      </c>
      <c r="K83" s="5">
        <v>31.1561676370588</v>
      </c>
      <c r="L83" s="6">
        <f t="shared" si="26"/>
        <v>8.2729015992861</v>
      </c>
      <c r="M83" s="6"/>
      <c r="N83" s="6">
        <f>L83-M72</f>
        <v>0.454905614170535</v>
      </c>
      <c r="O83" s="6">
        <f t="shared" si="27"/>
        <v>0.729557900623458</v>
      </c>
      <c r="Q83" s="2" t="s">
        <v>94</v>
      </c>
      <c r="R83" s="5">
        <v>27.7585042524072</v>
      </c>
      <c r="S83" s="5">
        <v>35.6407239178452</v>
      </c>
      <c r="T83" s="6">
        <f t="shared" si="28"/>
        <v>7.882219665438</v>
      </c>
      <c r="U83" s="6"/>
      <c r="V83" s="6">
        <f>T83-U72</f>
        <v>0.6689136250282</v>
      </c>
      <c r="W83" s="6">
        <f t="shared" si="29"/>
        <v>0.62898014218923</v>
      </c>
    </row>
    <row r="84" spans="1:23">
      <c r="A84" s="2" t="s">
        <v>92</v>
      </c>
      <c r="B84" s="5">
        <v>23.14764395305</v>
      </c>
      <c r="C84" s="5">
        <v>29.47489079718</v>
      </c>
      <c r="D84" s="6">
        <f t="shared" si="24"/>
        <v>6.32724684413</v>
      </c>
      <c r="E84" s="6"/>
      <c r="F84" s="6">
        <f>D84-E72</f>
        <v>-0.923017733190668</v>
      </c>
      <c r="G84" s="6">
        <f t="shared" si="25"/>
        <v>1.89607723614769</v>
      </c>
      <c r="I84" s="2" t="s">
        <v>93</v>
      </c>
      <c r="J84" s="5">
        <v>22.9769865648698</v>
      </c>
      <c r="K84" s="5">
        <v>31.2663291100953</v>
      </c>
      <c r="L84" s="6">
        <f t="shared" si="26"/>
        <v>8.2893425452255</v>
      </c>
      <c r="M84" s="6"/>
      <c r="N84" s="6">
        <f>L84-M72</f>
        <v>0.471346560109932</v>
      </c>
      <c r="O84" s="6">
        <f t="shared" si="27"/>
        <v>0.721291056127087</v>
      </c>
      <c r="Q84" s="2" t="s">
        <v>94</v>
      </c>
      <c r="R84" s="5">
        <v>28.0304932598346</v>
      </c>
      <c r="S84" s="5">
        <v>37.1745637833681</v>
      </c>
      <c r="T84" s="6">
        <f t="shared" si="28"/>
        <v>9.1440705235335</v>
      </c>
      <c r="U84" s="6"/>
      <c r="V84" s="6">
        <f>T84-U72</f>
        <v>1.9307644831237</v>
      </c>
      <c r="W84" s="6">
        <f t="shared" si="29"/>
        <v>0.262290146703757</v>
      </c>
    </row>
    <row r="86" spans="1:23">
      <c r="A86" s="2" t="s">
        <v>52</v>
      </c>
      <c r="B86" s="3" t="s">
        <v>95</v>
      </c>
      <c r="C86" s="3" t="s">
        <v>75</v>
      </c>
      <c r="D86" s="4" t="s">
        <v>55</v>
      </c>
      <c r="E86" s="4" t="s">
        <v>56</v>
      </c>
      <c r="F86" s="4" t="s">
        <v>57</v>
      </c>
      <c r="G86" s="4" t="s">
        <v>58</v>
      </c>
      <c r="I86" s="2" t="s">
        <v>52</v>
      </c>
      <c r="J86" s="3" t="s">
        <v>95</v>
      </c>
      <c r="K86" s="3" t="s">
        <v>75</v>
      </c>
      <c r="L86" s="4" t="s">
        <v>55</v>
      </c>
      <c r="M86" s="4" t="s">
        <v>56</v>
      </c>
      <c r="N86" s="4" t="s">
        <v>57</v>
      </c>
      <c r="O86" s="4" t="s">
        <v>58</v>
      </c>
      <c r="Q86" s="2" t="s">
        <v>52</v>
      </c>
      <c r="R86" s="3" t="s">
        <v>95</v>
      </c>
      <c r="S86" s="3" t="s">
        <v>75</v>
      </c>
      <c r="T86" s="4" t="s">
        <v>55</v>
      </c>
      <c r="U86" s="4" t="s">
        <v>56</v>
      </c>
      <c r="V86" s="4" t="s">
        <v>57</v>
      </c>
      <c r="W86" s="4" t="s">
        <v>58</v>
      </c>
    </row>
    <row r="87" spans="1:23">
      <c r="A87" s="2" t="s">
        <v>82</v>
      </c>
      <c r="B87" s="5">
        <v>22.7646574095025</v>
      </c>
      <c r="C87" s="5">
        <v>25.7451460520149</v>
      </c>
      <c r="D87" s="6">
        <f t="shared" ref="D87:D101" si="30">C87-B87</f>
        <v>2.9804886425124</v>
      </c>
      <c r="E87" s="6"/>
      <c r="F87" s="6">
        <f>D87-E89</f>
        <v>0.194211411922865</v>
      </c>
      <c r="G87" s="6">
        <f t="shared" ref="G87:G101" si="31">POWER(2,-F87)</f>
        <v>0.874050528029536</v>
      </c>
      <c r="I87" s="2" t="s">
        <v>82</v>
      </c>
      <c r="J87" s="5">
        <v>22.8803498125636</v>
      </c>
      <c r="K87" s="5">
        <v>26.1833390581272</v>
      </c>
      <c r="L87" s="6">
        <f t="shared" ref="L87:L101" si="32">K87-J87</f>
        <v>3.3029892455636</v>
      </c>
      <c r="M87" s="6"/>
      <c r="N87" s="6">
        <f>L87-M89</f>
        <v>-0.025993349616602</v>
      </c>
      <c r="O87" s="6">
        <f t="shared" ref="O87:O101" si="33">POWER(2,-N87)</f>
        <v>1.01818050625272</v>
      </c>
      <c r="Q87" s="2" t="s">
        <v>82</v>
      </c>
      <c r="R87" s="5">
        <v>24.0756944357001</v>
      </c>
      <c r="S87" s="5">
        <v>26.6791426714506</v>
      </c>
      <c r="T87" s="6">
        <f t="shared" ref="T87:T101" si="34">S87-R87</f>
        <v>2.6034482357505</v>
      </c>
      <c r="U87" s="6"/>
      <c r="V87" s="6">
        <f>T87-U89</f>
        <v>-0.087095563503135</v>
      </c>
      <c r="W87" s="6">
        <f t="shared" ref="W87:W101" si="35">POWER(2,-V87)</f>
        <v>1.06222954579635</v>
      </c>
    </row>
    <row r="88" spans="1:23">
      <c r="A88" s="2" t="s">
        <v>82</v>
      </c>
      <c r="B88" s="5">
        <v>23.0419691910246</v>
      </c>
      <c r="C88" s="5">
        <v>25.7825639907904</v>
      </c>
      <c r="D88" s="6">
        <f t="shared" si="30"/>
        <v>2.7405947997658</v>
      </c>
      <c r="E88" s="6"/>
      <c r="F88" s="6">
        <f>D88-E89</f>
        <v>-0.0456824308237316</v>
      </c>
      <c r="G88" s="6">
        <f t="shared" si="31"/>
        <v>1.03217130667781</v>
      </c>
      <c r="I88" s="2" t="s">
        <v>82</v>
      </c>
      <c r="J88" s="5">
        <v>22.9722914229774</v>
      </c>
      <c r="K88" s="5">
        <v>26.2192665258679</v>
      </c>
      <c r="L88" s="6">
        <f t="shared" si="32"/>
        <v>3.2469751028905</v>
      </c>
      <c r="M88" s="6"/>
      <c r="N88" s="6">
        <f>L88-M89</f>
        <v>-0.0820074922896978</v>
      </c>
      <c r="O88" s="6">
        <f t="shared" si="33"/>
        <v>1.05848989187352</v>
      </c>
      <c r="Q88" s="2" t="s">
        <v>82</v>
      </c>
      <c r="R88" s="5">
        <v>24.1340072072199</v>
      </c>
      <c r="S88" s="5">
        <v>26.8384608498906</v>
      </c>
      <c r="T88" s="6">
        <f t="shared" si="34"/>
        <v>2.7044536426707</v>
      </c>
      <c r="U88" s="6"/>
      <c r="V88" s="6">
        <f>T88-U89</f>
        <v>0.0139098434170664</v>
      </c>
      <c r="W88" s="6">
        <f t="shared" si="35"/>
        <v>0.990404762156954</v>
      </c>
    </row>
    <row r="89" spans="1:23">
      <c r="A89" s="2" t="s">
        <v>82</v>
      </c>
      <c r="B89" s="5">
        <v>23.416525040917</v>
      </c>
      <c r="C89" s="5">
        <v>26.0542732904074</v>
      </c>
      <c r="D89" s="6">
        <f t="shared" si="30"/>
        <v>2.6377482494904</v>
      </c>
      <c r="E89" s="6">
        <f>AVERAGE(D87:D89)</f>
        <v>2.78627723058953</v>
      </c>
      <c r="F89" s="6">
        <f>D89-E89</f>
        <v>-0.148528981099133</v>
      </c>
      <c r="G89" s="6">
        <f t="shared" si="31"/>
        <v>1.10843869544439</v>
      </c>
      <c r="I89" s="2" t="s">
        <v>82</v>
      </c>
      <c r="J89" s="5">
        <v>22.9747890775217</v>
      </c>
      <c r="K89" s="5">
        <v>26.4117725146082</v>
      </c>
      <c r="L89" s="6">
        <f t="shared" si="32"/>
        <v>3.4369834370865</v>
      </c>
      <c r="M89" s="6">
        <f>AVERAGE(L87:L89)</f>
        <v>3.3289825951802</v>
      </c>
      <c r="N89" s="6">
        <f>L89-M89</f>
        <v>0.1080008419063</v>
      </c>
      <c r="O89" s="6">
        <f t="shared" si="33"/>
        <v>0.927872934996976</v>
      </c>
      <c r="Q89" s="2" t="s">
        <v>82</v>
      </c>
      <c r="R89" s="5">
        <v>24.2067584025423</v>
      </c>
      <c r="S89" s="5">
        <v>26.970487921882</v>
      </c>
      <c r="T89" s="6">
        <f t="shared" si="34"/>
        <v>2.7637295193397</v>
      </c>
      <c r="U89" s="6">
        <f>AVERAGE(T87:T89)</f>
        <v>2.69054379925363</v>
      </c>
      <c r="V89" s="6">
        <f>T89-U89</f>
        <v>0.0731857200860682</v>
      </c>
      <c r="W89" s="6">
        <f t="shared" si="35"/>
        <v>0.950536729473205</v>
      </c>
    </row>
    <row r="90" spans="1:23">
      <c r="A90" s="2" t="s">
        <v>83</v>
      </c>
      <c r="B90" s="5">
        <v>29.1710680432326</v>
      </c>
      <c r="C90" s="5">
        <v>26.4330801666034</v>
      </c>
      <c r="D90" s="6">
        <f t="shared" si="30"/>
        <v>-2.7379878766292</v>
      </c>
      <c r="E90" s="6"/>
      <c r="F90" s="6">
        <f>D90-E89</f>
        <v>-5.52426510721873</v>
      </c>
      <c r="G90" s="6">
        <f t="shared" si="31"/>
        <v>46.022425277735</v>
      </c>
      <c r="I90" s="2" t="s">
        <v>84</v>
      </c>
      <c r="J90" s="5">
        <v>24.0273951213183</v>
      </c>
      <c r="K90" s="5">
        <v>28.0993184140801</v>
      </c>
      <c r="L90" s="6">
        <f t="shared" si="32"/>
        <v>4.0719232927618</v>
      </c>
      <c r="M90" s="6"/>
      <c r="N90" s="6">
        <f>L90-M89</f>
        <v>0.742940697581599</v>
      </c>
      <c r="O90" s="6">
        <f t="shared" si="33"/>
        <v>0.597520163171621</v>
      </c>
      <c r="Q90" s="2" t="s">
        <v>85</v>
      </c>
      <c r="R90" s="5">
        <v>26.6952559603342</v>
      </c>
      <c r="S90" s="5">
        <v>30.9421848338105</v>
      </c>
      <c r="T90" s="6">
        <f t="shared" si="34"/>
        <v>4.2469288734763</v>
      </c>
      <c r="U90" s="6"/>
      <c r="V90" s="6">
        <f>T90-U89</f>
        <v>1.55638507422267</v>
      </c>
      <c r="W90" s="6">
        <f t="shared" si="35"/>
        <v>0.340001950010621</v>
      </c>
    </row>
    <row r="91" spans="1:23">
      <c r="A91" s="2" t="s">
        <v>83</v>
      </c>
      <c r="B91" s="5">
        <v>29.2392432246283</v>
      </c>
      <c r="C91" s="5">
        <v>26.5639226539334</v>
      </c>
      <c r="D91" s="6">
        <f t="shared" si="30"/>
        <v>-2.6753205706949</v>
      </c>
      <c r="E91" s="6"/>
      <c r="F91" s="6">
        <f>D91-E89</f>
        <v>-5.46159780128443</v>
      </c>
      <c r="G91" s="6">
        <f t="shared" si="31"/>
        <v>44.0661148921406</v>
      </c>
      <c r="I91" s="2" t="s">
        <v>84</v>
      </c>
      <c r="J91" s="5">
        <v>24.0541130151301</v>
      </c>
      <c r="K91" s="5">
        <v>28.3531561747761</v>
      </c>
      <c r="L91" s="6">
        <f t="shared" si="32"/>
        <v>4.299043159646</v>
      </c>
      <c r="M91" s="6"/>
      <c r="N91" s="6">
        <f>L91-M89</f>
        <v>0.9700605644658</v>
      </c>
      <c r="O91" s="6">
        <f t="shared" si="33"/>
        <v>0.510484632213623</v>
      </c>
      <c r="Q91" s="2" t="s">
        <v>85</v>
      </c>
      <c r="R91" s="5">
        <v>26.948666923273</v>
      </c>
      <c r="S91" s="5">
        <v>31.0386638403</v>
      </c>
      <c r="T91" s="6">
        <f t="shared" si="34"/>
        <v>4.089996917027</v>
      </c>
      <c r="U91" s="6"/>
      <c r="V91" s="6">
        <f>T91-U89</f>
        <v>1.39945311777337</v>
      </c>
      <c r="W91" s="6">
        <f t="shared" si="35"/>
        <v>0.379072809477734</v>
      </c>
    </row>
    <row r="92" spans="1:23">
      <c r="A92" s="2" t="s">
        <v>83</v>
      </c>
      <c r="B92" s="5">
        <v>29.3843633866337</v>
      </c>
      <c r="C92" s="5">
        <v>26.6661067939757</v>
      </c>
      <c r="D92" s="6">
        <f t="shared" si="30"/>
        <v>-2.718256592658</v>
      </c>
      <c r="E92" s="6"/>
      <c r="F92" s="6">
        <f>D92-E89</f>
        <v>-5.50453382324753</v>
      </c>
      <c r="G92" s="6">
        <f t="shared" si="31"/>
        <v>45.3972758471771</v>
      </c>
      <c r="I92" s="2" t="s">
        <v>84</v>
      </c>
      <c r="J92" s="5">
        <v>24.148091182922</v>
      </c>
      <c r="K92" s="5">
        <v>28.5171747767829</v>
      </c>
      <c r="L92" s="6">
        <f t="shared" si="32"/>
        <v>4.3690835938609</v>
      </c>
      <c r="M92" s="6"/>
      <c r="N92" s="6">
        <f>L92-M89</f>
        <v>1.0401009986807</v>
      </c>
      <c r="O92" s="6">
        <f t="shared" si="33"/>
        <v>0.486293428594345</v>
      </c>
      <c r="Q92" s="2" t="s">
        <v>85</v>
      </c>
      <c r="R92" s="5">
        <v>27.0849882270847</v>
      </c>
      <c r="S92" s="5">
        <v>31.5265056682618</v>
      </c>
      <c r="T92" s="6">
        <f t="shared" si="34"/>
        <v>4.4415174411771</v>
      </c>
      <c r="U92" s="6"/>
      <c r="V92" s="6">
        <f>T92-U89</f>
        <v>1.75097364192347</v>
      </c>
      <c r="W92" s="6">
        <f t="shared" si="35"/>
        <v>0.297101204261503</v>
      </c>
    </row>
    <row r="93" spans="1:23">
      <c r="A93" s="2" t="s">
        <v>86</v>
      </c>
      <c r="B93" s="5">
        <v>25.4737558707291</v>
      </c>
      <c r="C93" s="5">
        <v>25.5121334781268</v>
      </c>
      <c r="D93" s="6">
        <f t="shared" si="30"/>
        <v>0.0383776073976989</v>
      </c>
      <c r="E93" s="6"/>
      <c r="F93" s="6">
        <f>D93-E89</f>
        <v>-2.74789962319183</v>
      </c>
      <c r="G93" s="6">
        <f t="shared" si="31"/>
        <v>6.71738455920704</v>
      </c>
      <c r="I93" s="2" t="s">
        <v>87</v>
      </c>
      <c r="J93" s="5">
        <v>23.5900572011848</v>
      </c>
      <c r="K93" s="5">
        <v>26.5445334246924</v>
      </c>
      <c r="L93" s="6">
        <f t="shared" si="32"/>
        <v>2.9544762235076</v>
      </c>
      <c r="M93" s="6"/>
      <c r="N93" s="6">
        <f>L93-M89</f>
        <v>-0.374506371672599</v>
      </c>
      <c r="O93" s="6">
        <f t="shared" si="33"/>
        <v>1.29639590771417</v>
      </c>
      <c r="Q93" s="2" t="s">
        <v>88</v>
      </c>
      <c r="R93" s="5">
        <v>25.1633547443182</v>
      </c>
      <c r="S93" s="5">
        <v>27.9462330684603</v>
      </c>
      <c r="T93" s="6">
        <f t="shared" si="34"/>
        <v>2.7828783241421</v>
      </c>
      <c r="U93" s="6"/>
      <c r="V93" s="6">
        <f>T93-U89</f>
        <v>0.0923345248884666</v>
      </c>
      <c r="W93" s="6">
        <f t="shared" si="35"/>
        <v>0.938003671696686</v>
      </c>
    </row>
    <row r="94" spans="1:23">
      <c r="A94" s="2" t="s">
        <v>86</v>
      </c>
      <c r="B94" s="5">
        <v>25.606198119903</v>
      </c>
      <c r="C94" s="5">
        <v>25.8401025632667</v>
      </c>
      <c r="D94" s="6">
        <f t="shared" si="30"/>
        <v>0.233904443363702</v>
      </c>
      <c r="E94" s="6"/>
      <c r="F94" s="6">
        <f>D94-E89</f>
        <v>-2.55237278722583</v>
      </c>
      <c r="G94" s="6">
        <f t="shared" si="31"/>
        <v>5.86598258180852</v>
      </c>
      <c r="I94" s="2" t="s">
        <v>87</v>
      </c>
      <c r="J94" s="5">
        <v>23.7580545605604</v>
      </c>
      <c r="K94" s="5">
        <v>26.5633610747224</v>
      </c>
      <c r="L94" s="6">
        <f t="shared" si="32"/>
        <v>2.805306514162</v>
      </c>
      <c r="M94" s="6"/>
      <c r="N94" s="6">
        <f>L94-M89</f>
        <v>-0.523676081018198</v>
      </c>
      <c r="O94" s="6">
        <f t="shared" si="33"/>
        <v>1.43761371850324</v>
      </c>
      <c r="Q94" s="2" t="s">
        <v>88</v>
      </c>
      <c r="R94" s="5">
        <v>25.3005238036883</v>
      </c>
      <c r="S94" s="5">
        <v>28.0278750270977</v>
      </c>
      <c r="T94" s="6">
        <f t="shared" si="34"/>
        <v>2.7273512234094</v>
      </c>
      <c r="U94" s="6"/>
      <c r="V94" s="6">
        <f>T94-U89</f>
        <v>0.0368074241557665</v>
      </c>
      <c r="W94" s="6">
        <f t="shared" si="35"/>
        <v>0.974809743129696</v>
      </c>
    </row>
    <row r="95" spans="1:23">
      <c r="A95" s="2" t="s">
        <v>86</v>
      </c>
      <c r="B95" s="5">
        <v>25.8678115555717</v>
      </c>
      <c r="C95" s="5">
        <v>25.8524577287405</v>
      </c>
      <c r="D95" s="6">
        <f t="shared" si="30"/>
        <v>-0.0153538268311983</v>
      </c>
      <c r="E95" s="6"/>
      <c r="F95" s="6">
        <f>D95-E89</f>
        <v>-2.80163105742073</v>
      </c>
      <c r="G95" s="6">
        <f t="shared" si="31"/>
        <v>6.97228265592624</v>
      </c>
      <c r="I95" s="2" t="s">
        <v>87</v>
      </c>
      <c r="J95" s="5">
        <v>24.0336971955731</v>
      </c>
      <c r="K95" s="5">
        <v>26.757213947456</v>
      </c>
      <c r="L95" s="6">
        <f t="shared" si="32"/>
        <v>2.7235167518829</v>
      </c>
      <c r="M95" s="6"/>
      <c r="N95" s="6">
        <f>L95-M89</f>
        <v>-0.605465843297303</v>
      </c>
      <c r="O95" s="6">
        <f t="shared" si="33"/>
        <v>1.52146995348948</v>
      </c>
      <c r="Q95" s="2" t="s">
        <v>88</v>
      </c>
      <c r="R95" s="5">
        <v>25.3114219368202</v>
      </c>
      <c r="S95" s="5">
        <v>28.0662086569736</v>
      </c>
      <c r="T95" s="6">
        <f t="shared" si="34"/>
        <v>2.7547867201534</v>
      </c>
      <c r="U95" s="6"/>
      <c r="V95" s="6">
        <f>T95-U89</f>
        <v>0.0642429208997677</v>
      </c>
      <c r="W95" s="6">
        <f t="shared" si="35"/>
        <v>0.95644709803072</v>
      </c>
    </row>
    <row r="96" spans="1:23">
      <c r="A96" s="2" t="s">
        <v>89</v>
      </c>
      <c r="B96" s="5">
        <v>22.9501186623566</v>
      </c>
      <c r="C96" s="5">
        <v>24.7583230963227</v>
      </c>
      <c r="D96" s="6">
        <f t="shared" si="30"/>
        <v>1.8082044339661</v>
      </c>
      <c r="E96" s="6"/>
      <c r="F96" s="6">
        <f>D96-E89</f>
        <v>-0.978072796623433</v>
      </c>
      <c r="G96" s="6">
        <f t="shared" si="31"/>
        <v>1.96983227860579</v>
      </c>
      <c r="I96" s="2" t="s">
        <v>90</v>
      </c>
      <c r="J96" s="5">
        <v>23.7280585178138</v>
      </c>
      <c r="K96" s="5">
        <v>26.7049105040076</v>
      </c>
      <c r="L96" s="6">
        <f t="shared" si="32"/>
        <v>2.9768519861938</v>
      </c>
      <c r="M96" s="6"/>
      <c r="N96" s="6">
        <f>L96-M89</f>
        <v>-0.3521306089864</v>
      </c>
      <c r="O96" s="6">
        <f t="shared" si="33"/>
        <v>1.27644432169917</v>
      </c>
      <c r="Q96" s="2" t="s">
        <v>91</v>
      </c>
      <c r="R96" s="5">
        <v>24.9547412084268</v>
      </c>
      <c r="S96" s="5">
        <v>27.9817864090913</v>
      </c>
      <c r="T96" s="6">
        <f t="shared" si="34"/>
        <v>3.0270452006645</v>
      </c>
      <c r="U96" s="6"/>
      <c r="V96" s="6">
        <f>T96-U89</f>
        <v>0.336501401410866</v>
      </c>
      <c r="W96" s="6">
        <f t="shared" si="35"/>
        <v>0.791959521538482</v>
      </c>
    </row>
    <row r="97" spans="1:23">
      <c r="A97" s="2" t="s">
        <v>89</v>
      </c>
      <c r="B97" s="5">
        <v>23.0421695579863</v>
      </c>
      <c r="C97" s="5">
        <v>25.0226815415547</v>
      </c>
      <c r="D97" s="6">
        <f t="shared" si="30"/>
        <v>1.9805119835684</v>
      </c>
      <c r="E97" s="6"/>
      <c r="F97" s="6">
        <f>D97-E89</f>
        <v>-0.805765247021132</v>
      </c>
      <c r="G97" s="6">
        <f t="shared" si="31"/>
        <v>1.74807277413294</v>
      </c>
      <c r="I97" s="2" t="s">
        <v>90</v>
      </c>
      <c r="J97" s="5">
        <v>23.9447661615639</v>
      </c>
      <c r="K97" s="5">
        <v>27.0997974177405</v>
      </c>
      <c r="L97" s="6">
        <f t="shared" si="32"/>
        <v>3.1550312561766</v>
      </c>
      <c r="M97" s="6"/>
      <c r="N97" s="6">
        <f>L97-M89</f>
        <v>-0.173951339003601</v>
      </c>
      <c r="O97" s="6">
        <f t="shared" si="33"/>
        <v>1.12814408538068</v>
      </c>
      <c r="Q97" s="2" t="s">
        <v>91</v>
      </c>
      <c r="R97" s="5">
        <v>25.2956457742071</v>
      </c>
      <c r="S97" s="5">
        <v>28.0526463170127</v>
      </c>
      <c r="T97" s="6">
        <f t="shared" si="34"/>
        <v>2.7570005428056</v>
      </c>
      <c r="U97" s="6"/>
      <c r="V97" s="6">
        <f>T97-U89</f>
        <v>0.0664567435519694</v>
      </c>
      <c r="W97" s="6">
        <f t="shared" si="35"/>
        <v>0.954980550743653</v>
      </c>
    </row>
    <row r="98" spans="1:23">
      <c r="A98" s="2" t="s">
        <v>89</v>
      </c>
      <c r="B98" s="5">
        <v>23.1350812217396</v>
      </c>
      <c r="C98" s="5">
        <v>25.0597860456381</v>
      </c>
      <c r="D98" s="6">
        <f t="shared" si="30"/>
        <v>1.9247048238985</v>
      </c>
      <c r="E98" s="6"/>
      <c r="F98" s="6">
        <f>D98-E89</f>
        <v>-0.861572406691035</v>
      </c>
      <c r="G98" s="6">
        <f t="shared" si="31"/>
        <v>1.81701761614043</v>
      </c>
      <c r="I98" s="2" t="s">
        <v>90</v>
      </c>
      <c r="J98" s="5">
        <v>24.2375553246408</v>
      </c>
      <c r="K98" s="5">
        <v>27.2921227034479</v>
      </c>
      <c r="L98" s="6">
        <f t="shared" si="32"/>
        <v>3.0545673788071</v>
      </c>
      <c r="M98" s="6"/>
      <c r="N98" s="6">
        <f>L98-M89</f>
        <v>-0.2744152163731</v>
      </c>
      <c r="O98" s="6">
        <f t="shared" si="33"/>
        <v>1.20950372824573</v>
      </c>
      <c r="Q98" s="2" t="s">
        <v>91</v>
      </c>
      <c r="R98" s="5">
        <v>25.6206683126385</v>
      </c>
      <c r="S98" s="5">
        <v>28.444339109954</v>
      </c>
      <c r="T98" s="6">
        <f t="shared" si="34"/>
        <v>2.8236707973155</v>
      </c>
      <c r="U98" s="6"/>
      <c r="V98" s="6">
        <f>T98-U89</f>
        <v>0.133126998061867</v>
      </c>
      <c r="W98" s="6">
        <f t="shared" si="35"/>
        <v>0.911852893082425</v>
      </c>
    </row>
    <row r="99" spans="1:23">
      <c r="A99" s="2" t="s">
        <v>92</v>
      </c>
      <c r="B99" s="5">
        <v>22.8689779896166</v>
      </c>
      <c r="C99" s="5">
        <v>24.8024686876235</v>
      </c>
      <c r="D99" s="6">
        <f t="shared" si="30"/>
        <v>1.9334906980069</v>
      </c>
      <c r="E99" s="6"/>
      <c r="F99" s="6">
        <f>D99-E89</f>
        <v>-0.852786532582634</v>
      </c>
      <c r="G99" s="6">
        <f t="shared" si="31"/>
        <v>1.80598577904193</v>
      </c>
      <c r="I99" s="2" t="s">
        <v>93</v>
      </c>
      <c r="J99" s="5">
        <v>22.8487935300969</v>
      </c>
      <c r="K99" s="5">
        <v>26.358005674189</v>
      </c>
      <c r="L99" s="6">
        <f t="shared" si="32"/>
        <v>3.5092121440921</v>
      </c>
      <c r="M99" s="6"/>
      <c r="N99" s="6">
        <f>L99-M89</f>
        <v>0.1802295489119</v>
      </c>
      <c r="O99" s="6">
        <f t="shared" si="33"/>
        <v>0.882562559547193</v>
      </c>
      <c r="Q99" s="2" t="s">
        <v>94</v>
      </c>
      <c r="R99" s="5">
        <v>27.5185557057638</v>
      </c>
      <c r="S99" s="5">
        <v>30.2135908364532</v>
      </c>
      <c r="T99" s="6">
        <f t="shared" si="34"/>
        <v>2.6950351306894</v>
      </c>
      <c r="U99" s="6"/>
      <c r="V99" s="6">
        <f>T99-U89</f>
        <v>0.00449133143576796</v>
      </c>
      <c r="W99" s="6">
        <f t="shared" si="35"/>
        <v>0.996891687116657</v>
      </c>
    </row>
    <row r="100" spans="1:23">
      <c r="A100" s="2" t="s">
        <v>92</v>
      </c>
      <c r="B100" s="5">
        <v>22.9946193427442</v>
      </c>
      <c r="C100" s="5">
        <v>24.8714900256077</v>
      </c>
      <c r="D100" s="6">
        <f t="shared" si="30"/>
        <v>1.8768706828635</v>
      </c>
      <c r="E100" s="6"/>
      <c r="F100" s="6">
        <f>D100-E89</f>
        <v>-0.909406547726036</v>
      </c>
      <c r="G100" s="6">
        <f t="shared" si="31"/>
        <v>1.87827271244706</v>
      </c>
      <c r="I100" s="2" t="s">
        <v>93</v>
      </c>
      <c r="J100" s="5">
        <v>22.8832660377727</v>
      </c>
      <c r="K100" s="5">
        <v>26.4583885012427</v>
      </c>
      <c r="L100" s="6">
        <f t="shared" si="32"/>
        <v>3.57512246347</v>
      </c>
      <c r="M100" s="6"/>
      <c r="N100" s="6">
        <f>L100-M89</f>
        <v>0.246139868289799</v>
      </c>
      <c r="O100" s="6">
        <f t="shared" si="33"/>
        <v>0.843149363537901</v>
      </c>
      <c r="Q100" s="2" t="s">
        <v>94</v>
      </c>
      <c r="R100" s="5">
        <v>27.7585042524072</v>
      </c>
      <c r="S100" s="5">
        <v>30.4677925311397</v>
      </c>
      <c r="T100" s="6">
        <f t="shared" si="34"/>
        <v>2.7092882787325</v>
      </c>
      <c r="U100" s="6"/>
      <c r="V100" s="6">
        <f>T100-U89</f>
        <v>0.0187444794788676</v>
      </c>
      <c r="W100" s="6">
        <f t="shared" si="35"/>
        <v>0.987091357440801</v>
      </c>
    </row>
    <row r="101" spans="1:23">
      <c r="A101" s="2" t="s">
        <v>92</v>
      </c>
      <c r="B101" s="5">
        <v>23.14764395305</v>
      </c>
      <c r="C101" s="5">
        <v>25.1216964794956</v>
      </c>
      <c r="D101" s="6">
        <f t="shared" si="30"/>
        <v>1.9740525264456</v>
      </c>
      <c r="E101" s="6"/>
      <c r="F101" s="6">
        <f>D101-E89</f>
        <v>-0.812224704143933</v>
      </c>
      <c r="G101" s="6">
        <f t="shared" si="31"/>
        <v>1.75591706334906</v>
      </c>
      <c r="I101" s="2" t="s">
        <v>93</v>
      </c>
      <c r="J101" s="5">
        <v>22.9769865648698</v>
      </c>
      <c r="K101" s="5">
        <v>26.7542759404835</v>
      </c>
      <c r="L101" s="6">
        <f t="shared" si="32"/>
        <v>3.7772893756137</v>
      </c>
      <c r="M101" s="6"/>
      <c r="N101" s="6">
        <f>L101-M89</f>
        <v>0.448306780433498</v>
      </c>
      <c r="O101" s="6">
        <f t="shared" si="33"/>
        <v>0.73290251470657</v>
      </c>
      <c r="Q101" s="2" t="s">
        <v>94</v>
      </c>
      <c r="R101" s="5">
        <v>28.0304932598346</v>
      </c>
      <c r="S101" s="5">
        <v>30.7818103177003</v>
      </c>
      <c r="T101" s="6">
        <f t="shared" si="34"/>
        <v>2.7513170578657</v>
      </c>
      <c r="U101" s="6"/>
      <c r="V101" s="6">
        <f>T101-U89</f>
        <v>0.0607732586120684</v>
      </c>
      <c r="W101" s="6">
        <f t="shared" si="35"/>
        <v>0.95875010876087</v>
      </c>
    </row>
    <row r="103" spans="1:23">
      <c r="A103" s="2" t="s">
        <v>52</v>
      </c>
      <c r="B103" s="3" t="s">
        <v>95</v>
      </c>
      <c r="C103" s="3" t="s">
        <v>76</v>
      </c>
      <c r="D103" s="4" t="s">
        <v>55</v>
      </c>
      <c r="E103" s="4" t="s">
        <v>56</v>
      </c>
      <c r="F103" s="4" t="s">
        <v>57</v>
      </c>
      <c r="G103" s="4" t="s">
        <v>58</v>
      </c>
      <c r="I103" s="2" t="s">
        <v>52</v>
      </c>
      <c r="J103" s="3" t="s">
        <v>95</v>
      </c>
      <c r="K103" s="3" t="s">
        <v>76</v>
      </c>
      <c r="L103" s="4" t="s">
        <v>55</v>
      </c>
      <c r="M103" s="4" t="s">
        <v>56</v>
      </c>
      <c r="N103" s="4" t="s">
        <v>57</v>
      </c>
      <c r="O103" s="4" t="s">
        <v>58</v>
      </c>
      <c r="Q103" s="2" t="s">
        <v>52</v>
      </c>
      <c r="R103" s="3" t="s">
        <v>95</v>
      </c>
      <c r="S103" s="3" t="s">
        <v>76</v>
      </c>
      <c r="T103" s="4" t="s">
        <v>55</v>
      </c>
      <c r="U103" s="4" t="s">
        <v>56</v>
      </c>
      <c r="V103" s="4" t="s">
        <v>57</v>
      </c>
      <c r="W103" s="4" t="s">
        <v>58</v>
      </c>
    </row>
    <row r="104" spans="1:23">
      <c r="A104" s="2" t="s">
        <v>82</v>
      </c>
      <c r="B104" s="5">
        <v>22.7646574095025</v>
      </c>
      <c r="C104" s="5">
        <v>26.7511797464392</v>
      </c>
      <c r="D104" s="6">
        <f t="shared" ref="D104:D118" si="36">C104-B104</f>
        <v>3.9865223369367</v>
      </c>
      <c r="E104" s="6"/>
      <c r="F104" s="6">
        <f>D104-E106</f>
        <v>0.0935382501367328</v>
      </c>
      <c r="G104" s="6">
        <f t="shared" ref="G104:G118" si="37">POWER(2,-F104)</f>
        <v>0.937221366521386</v>
      </c>
      <c r="I104" s="2" t="s">
        <v>82</v>
      </c>
      <c r="J104" s="5">
        <v>22.8803498125636</v>
      </c>
      <c r="K104" s="5">
        <v>26.8082816266953</v>
      </c>
      <c r="L104" s="6">
        <f t="shared" ref="L104:L118" si="38">K104-J104</f>
        <v>3.9279318141317</v>
      </c>
      <c r="M104" s="6"/>
      <c r="N104" s="6">
        <f>L104-M106</f>
        <v>-0.0535767196861001</v>
      </c>
      <c r="O104" s="6">
        <f t="shared" ref="O104:O118" si="39">POWER(2,-N104)</f>
        <v>1.03783472977204</v>
      </c>
      <c r="Q104" s="2" t="s">
        <v>82</v>
      </c>
      <c r="R104" s="5">
        <v>24.0756944357001</v>
      </c>
      <c r="S104" s="5">
        <v>27.2520597247679</v>
      </c>
      <c r="T104" s="6">
        <f t="shared" ref="T104:T118" si="40">S104-R104</f>
        <v>3.1763652890678</v>
      </c>
      <c r="U104" s="6"/>
      <c r="V104" s="6">
        <f>T104-U106</f>
        <v>-0.0142576879733007</v>
      </c>
      <c r="W104" s="6">
        <f t="shared" ref="W104:W118" si="41">POWER(2,-V104)</f>
        <v>1.00993167113191</v>
      </c>
    </row>
    <row r="105" spans="1:23">
      <c r="A105" s="2" t="s">
        <v>82</v>
      </c>
      <c r="B105" s="5">
        <v>23.0419691910246</v>
      </c>
      <c r="C105" s="5">
        <v>27.0416687860997</v>
      </c>
      <c r="D105" s="6">
        <f t="shared" si="36"/>
        <v>3.9996995950751</v>
      </c>
      <c r="E105" s="6"/>
      <c r="F105" s="6">
        <f>D105-E106</f>
        <v>0.106715508275135</v>
      </c>
      <c r="G105" s="6">
        <f t="shared" si="37"/>
        <v>0.928699968904564</v>
      </c>
      <c r="I105" s="2" t="s">
        <v>82</v>
      </c>
      <c r="J105" s="5">
        <v>22.9722914229774</v>
      </c>
      <c r="K105" s="5">
        <v>26.943460897345</v>
      </c>
      <c r="L105" s="6">
        <f t="shared" si="38"/>
        <v>3.9711694743676</v>
      </c>
      <c r="M105" s="6"/>
      <c r="N105" s="6">
        <f>L105-M106</f>
        <v>-0.0103390594502009</v>
      </c>
      <c r="O105" s="6">
        <f t="shared" si="39"/>
        <v>1.00719223064986</v>
      </c>
      <c r="Q105" s="2" t="s">
        <v>82</v>
      </c>
      <c r="R105" s="5">
        <v>24.1340072072199</v>
      </c>
      <c r="S105" s="5">
        <v>27.3464959542542</v>
      </c>
      <c r="T105" s="6">
        <f t="shared" si="40"/>
        <v>3.2124887470343</v>
      </c>
      <c r="U105" s="6"/>
      <c r="V105" s="6">
        <f>T105-U106</f>
        <v>0.0218657699931994</v>
      </c>
      <c r="W105" s="6">
        <f t="shared" si="41"/>
        <v>0.9849580802657</v>
      </c>
    </row>
    <row r="106" spans="1:23">
      <c r="A106" s="2" t="s">
        <v>82</v>
      </c>
      <c r="B106" s="5">
        <v>23.416525040917</v>
      </c>
      <c r="C106" s="5">
        <v>27.1092553693051</v>
      </c>
      <c r="D106" s="6">
        <f t="shared" si="36"/>
        <v>3.6927303283881</v>
      </c>
      <c r="E106" s="6">
        <f>AVERAGE(D104:D106)</f>
        <v>3.89298408679996</v>
      </c>
      <c r="F106" s="6">
        <f>D106-E106</f>
        <v>-0.200253758411867</v>
      </c>
      <c r="G106" s="6">
        <f t="shared" si="37"/>
        <v>1.14890041953531</v>
      </c>
      <c r="I106" s="2" t="s">
        <v>82</v>
      </c>
      <c r="J106" s="5">
        <v>22.9747890775217</v>
      </c>
      <c r="K106" s="5">
        <v>27.0202133904758</v>
      </c>
      <c r="L106" s="6">
        <f t="shared" si="38"/>
        <v>4.0454243129541</v>
      </c>
      <c r="M106" s="6">
        <f>AVERAGE(L104:L106)</f>
        <v>3.9815085338178</v>
      </c>
      <c r="N106" s="6">
        <f>L106-M106</f>
        <v>0.0639157791363005</v>
      </c>
      <c r="O106" s="6">
        <f t="shared" si="39"/>
        <v>0.956664004070885</v>
      </c>
      <c r="Q106" s="2" t="s">
        <v>82</v>
      </c>
      <c r="R106" s="5">
        <v>24.2067584025423</v>
      </c>
      <c r="S106" s="5">
        <v>27.3897732975635</v>
      </c>
      <c r="T106" s="6">
        <f t="shared" si="40"/>
        <v>3.1830148950212</v>
      </c>
      <c r="U106" s="6">
        <f>AVERAGE(T104:T106)</f>
        <v>3.1906229770411</v>
      </c>
      <c r="V106" s="6">
        <f>T106-U106</f>
        <v>-0.00760808201989827</v>
      </c>
      <c r="W106" s="6">
        <f t="shared" si="41"/>
        <v>1.00528745008637</v>
      </c>
    </row>
    <row r="107" spans="1:23">
      <c r="A107" s="2" t="s">
        <v>83</v>
      </c>
      <c r="B107" s="5">
        <v>29.1710680432326</v>
      </c>
      <c r="C107" s="5">
        <v>26.3985656335189</v>
      </c>
      <c r="D107" s="6">
        <f t="shared" si="36"/>
        <v>-2.7725024097137</v>
      </c>
      <c r="E107" s="6"/>
      <c r="F107" s="6">
        <f>D107-E106</f>
        <v>-6.66548649651367</v>
      </c>
      <c r="G107" s="6">
        <f t="shared" si="37"/>
        <v>101.510594477037</v>
      </c>
      <c r="I107" s="2" t="s">
        <v>84</v>
      </c>
      <c r="J107" s="5">
        <v>24.0273951213183</v>
      </c>
      <c r="K107" s="5">
        <v>27.9089743839983</v>
      </c>
      <c r="L107" s="6">
        <f t="shared" si="38"/>
        <v>3.88157926268</v>
      </c>
      <c r="M107" s="6"/>
      <c r="N107" s="6">
        <f>L107-M106</f>
        <v>-0.099929271137801</v>
      </c>
      <c r="O107" s="6">
        <f t="shared" si="39"/>
        <v>1.07172091958215</v>
      </c>
      <c r="Q107" s="2" t="s">
        <v>85</v>
      </c>
      <c r="R107" s="5">
        <v>26.6952559603342</v>
      </c>
      <c r="S107" s="5">
        <v>30.3331025419976</v>
      </c>
      <c r="T107" s="6">
        <f t="shared" si="40"/>
        <v>3.6378465816634</v>
      </c>
      <c r="U107" s="6"/>
      <c r="V107" s="6">
        <f>T107-U106</f>
        <v>0.447223604622299</v>
      </c>
      <c r="W107" s="6">
        <f t="shared" si="41"/>
        <v>0.733452984725519</v>
      </c>
    </row>
    <row r="108" spans="1:23">
      <c r="A108" s="2" t="s">
        <v>83</v>
      </c>
      <c r="B108" s="5">
        <v>29.2392432246283</v>
      </c>
      <c r="C108" s="5">
        <v>26.60309385084</v>
      </c>
      <c r="D108" s="6">
        <f t="shared" si="36"/>
        <v>-2.6361493737883</v>
      </c>
      <c r="E108" s="6"/>
      <c r="F108" s="6">
        <f>D108-E106</f>
        <v>-6.52913346058826</v>
      </c>
      <c r="G108" s="6">
        <f t="shared" si="37"/>
        <v>92.3559792152473</v>
      </c>
      <c r="I108" s="2" t="s">
        <v>84</v>
      </c>
      <c r="J108" s="5">
        <v>24.0541130151301</v>
      </c>
      <c r="K108" s="5">
        <v>27.9965589003763</v>
      </c>
      <c r="L108" s="6">
        <f t="shared" si="38"/>
        <v>3.9424458852462</v>
      </c>
      <c r="M108" s="6"/>
      <c r="N108" s="6">
        <f>L108-M106</f>
        <v>-0.039062648571599</v>
      </c>
      <c r="O108" s="6">
        <f t="shared" si="39"/>
        <v>1.02744605492719</v>
      </c>
      <c r="Q108" s="2" t="s">
        <v>85</v>
      </c>
      <c r="R108" s="5">
        <v>26.948666923273</v>
      </c>
      <c r="S108" s="5">
        <v>30.4652081385614</v>
      </c>
      <c r="T108" s="6">
        <f t="shared" si="40"/>
        <v>3.5165412152884</v>
      </c>
      <c r="U108" s="6"/>
      <c r="V108" s="6">
        <f>T108-U106</f>
        <v>0.325918238247302</v>
      </c>
      <c r="W108" s="6">
        <f t="shared" si="41"/>
        <v>0.79779045164899</v>
      </c>
    </row>
    <row r="109" spans="1:23">
      <c r="A109" s="2" t="s">
        <v>83</v>
      </c>
      <c r="B109" s="5">
        <v>29.3843633866337</v>
      </c>
      <c r="C109" s="5">
        <v>26.7448579689708</v>
      </c>
      <c r="D109" s="6">
        <f t="shared" si="36"/>
        <v>-2.6395054176629</v>
      </c>
      <c r="E109" s="6"/>
      <c r="F109" s="6">
        <f>D109-E106</f>
        <v>-6.53248950446287</v>
      </c>
      <c r="G109" s="6">
        <f t="shared" si="37"/>
        <v>92.5710707612306</v>
      </c>
      <c r="I109" s="2" t="s">
        <v>84</v>
      </c>
      <c r="J109" s="5">
        <v>24.148091182922</v>
      </c>
      <c r="K109" s="5">
        <v>28.0503537754726</v>
      </c>
      <c r="L109" s="6">
        <f t="shared" si="38"/>
        <v>3.9022625925506</v>
      </c>
      <c r="M109" s="6"/>
      <c r="N109" s="6">
        <f>L109-M106</f>
        <v>-0.0792459412671973</v>
      </c>
      <c r="O109" s="6">
        <f t="shared" si="39"/>
        <v>1.05646570940447</v>
      </c>
      <c r="Q109" s="2" t="s">
        <v>85</v>
      </c>
      <c r="R109" s="5">
        <v>27.0849882270847</v>
      </c>
      <c r="S109" s="5">
        <v>30.6003848808755</v>
      </c>
      <c r="T109" s="6">
        <f t="shared" si="40"/>
        <v>3.5153966537908</v>
      </c>
      <c r="U109" s="6"/>
      <c r="V109" s="6">
        <f>T109-U106</f>
        <v>0.324773676749698</v>
      </c>
      <c r="W109" s="6">
        <f t="shared" si="41"/>
        <v>0.798423629497256</v>
      </c>
    </row>
    <row r="110" spans="1:23">
      <c r="A110" s="2" t="s">
        <v>86</v>
      </c>
      <c r="B110" s="5">
        <v>25.4737558707291</v>
      </c>
      <c r="C110" s="5">
        <v>26.320476415142</v>
      </c>
      <c r="D110" s="6">
        <f t="shared" si="36"/>
        <v>0.8467205444129</v>
      </c>
      <c r="E110" s="6"/>
      <c r="F110" s="6">
        <f>D110-E106</f>
        <v>-3.04626354238707</v>
      </c>
      <c r="G110" s="6">
        <f t="shared" si="37"/>
        <v>8.26069715785103</v>
      </c>
      <c r="I110" s="2" t="s">
        <v>87</v>
      </c>
      <c r="J110" s="5">
        <v>23.5900572011848</v>
      </c>
      <c r="K110" s="5">
        <v>27.3015108102621</v>
      </c>
      <c r="L110" s="6">
        <f t="shared" si="38"/>
        <v>3.7114536090773</v>
      </c>
      <c r="M110" s="6"/>
      <c r="N110" s="6">
        <f>L110-M106</f>
        <v>-0.270054924740497</v>
      </c>
      <c r="O110" s="6">
        <f t="shared" si="39"/>
        <v>1.20585373478884</v>
      </c>
      <c r="Q110" s="2" t="s">
        <v>88</v>
      </c>
      <c r="R110" s="5">
        <v>25.1633547443182</v>
      </c>
      <c r="S110" s="5">
        <v>28.2631641146652</v>
      </c>
      <c r="T110" s="6">
        <f t="shared" si="40"/>
        <v>3.099809370347</v>
      </c>
      <c r="U110" s="6"/>
      <c r="V110" s="6">
        <f>T110-U106</f>
        <v>-0.0908136066941005</v>
      </c>
      <c r="W110" s="6">
        <f t="shared" si="41"/>
        <v>1.06497060243873</v>
      </c>
    </row>
    <row r="111" spans="1:23">
      <c r="A111" s="2" t="s">
        <v>86</v>
      </c>
      <c r="B111" s="5">
        <v>25.606198119903</v>
      </c>
      <c r="C111" s="5">
        <v>26.4977314185327</v>
      </c>
      <c r="D111" s="6">
        <f t="shared" si="36"/>
        <v>0.891533298629703</v>
      </c>
      <c r="E111" s="6"/>
      <c r="F111" s="6">
        <f>D111-E106</f>
        <v>-3.00145078817026</v>
      </c>
      <c r="G111" s="6">
        <f t="shared" si="37"/>
        <v>8.00804892419841</v>
      </c>
      <c r="I111" s="2" t="s">
        <v>87</v>
      </c>
      <c r="J111" s="5">
        <v>23.7580545605604</v>
      </c>
      <c r="K111" s="5">
        <v>27.3504188246841</v>
      </c>
      <c r="L111" s="6">
        <f t="shared" si="38"/>
        <v>3.5923642641237</v>
      </c>
      <c r="M111" s="6"/>
      <c r="N111" s="6">
        <f>L111-M106</f>
        <v>-0.389144269694101</v>
      </c>
      <c r="O111" s="6">
        <f t="shared" si="39"/>
        <v>1.309616378346</v>
      </c>
      <c r="Q111" s="2" t="s">
        <v>88</v>
      </c>
      <c r="R111" s="5">
        <v>25.3005238036883</v>
      </c>
      <c r="S111" s="5">
        <v>28.2814206299178</v>
      </c>
      <c r="T111" s="6">
        <f t="shared" si="40"/>
        <v>2.9808968262295</v>
      </c>
      <c r="U111" s="6"/>
      <c r="V111" s="6">
        <f>T111-U106</f>
        <v>-0.2097261508116</v>
      </c>
      <c r="W111" s="6">
        <f t="shared" si="41"/>
        <v>1.1564686447441</v>
      </c>
    </row>
    <row r="112" spans="1:23">
      <c r="A112" s="2" t="s">
        <v>86</v>
      </c>
      <c r="B112" s="5">
        <v>25.8678115555717</v>
      </c>
      <c r="C112" s="5">
        <v>26.5027710130291</v>
      </c>
      <c r="D112" s="6">
        <f t="shared" si="36"/>
        <v>0.634959457457402</v>
      </c>
      <c r="E112" s="6"/>
      <c r="F112" s="6">
        <f>D112-E106</f>
        <v>-3.25802462934256</v>
      </c>
      <c r="G112" s="6">
        <f t="shared" si="37"/>
        <v>9.5667216935855</v>
      </c>
      <c r="I112" s="2" t="s">
        <v>87</v>
      </c>
      <c r="J112" s="5">
        <v>24.0336971955731</v>
      </c>
      <c r="K112" s="5">
        <v>27.4853407569939</v>
      </c>
      <c r="L112" s="6">
        <f t="shared" si="38"/>
        <v>3.4516435614208</v>
      </c>
      <c r="M112" s="6"/>
      <c r="N112" s="6">
        <f>L112-M106</f>
        <v>-0.529864972397001</v>
      </c>
      <c r="O112" s="6">
        <f t="shared" si="39"/>
        <v>1.44379405873412</v>
      </c>
      <c r="Q112" s="2" t="s">
        <v>88</v>
      </c>
      <c r="R112" s="5">
        <v>25.3114219368202</v>
      </c>
      <c r="S112" s="5">
        <v>28.477260494325</v>
      </c>
      <c r="T112" s="6">
        <f t="shared" si="40"/>
        <v>3.1658385575048</v>
      </c>
      <c r="U112" s="6"/>
      <c r="V112" s="6">
        <f>T112-U106</f>
        <v>-0.0247844195362981</v>
      </c>
      <c r="W112" s="6">
        <f t="shared" si="41"/>
        <v>1.01732766249844</v>
      </c>
    </row>
    <row r="113" spans="1:23">
      <c r="A113" s="2" t="s">
        <v>89</v>
      </c>
      <c r="B113" s="5">
        <v>22.9501186623566</v>
      </c>
      <c r="C113" s="5">
        <v>25.6279234778675</v>
      </c>
      <c r="D113" s="6">
        <f t="shared" si="36"/>
        <v>2.6778048155109</v>
      </c>
      <c r="E113" s="6"/>
      <c r="F113" s="6">
        <f>D113-E106</f>
        <v>-1.21517927128907</v>
      </c>
      <c r="G113" s="6">
        <f t="shared" si="37"/>
        <v>2.32169630805073</v>
      </c>
      <c r="I113" s="2" t="s">
        <v>90</v>
      </c>
      <c r="J113" s="5">
        <v>23.7280585178138</v>
      </c>
      <c r="K113" s="5">
        <v>27.5040228979777</v>
      </c>
      <c r="L113" s="6">
        <f t="shared" si="38"/>
        <v>3.7759643801639</v>
      </c>
      <c r="M113" s="6"/>
      <c r="N113" s="6">
        <f>L113-M106</f>
        <v>-0.205544153653901</v>
      </c>
      <c r="O113" s="6">
        <f t="shared" si="39"/>
        <v>1.15312119739096</v>
      </c>
      <c r="Q113" s="2" t="s">
        <v>91</v>
      </c>
      <c r="R113" s="5">
        <v>24.9547412084268</v>
      </c>
      <c r="S113" s="5">
        <v>28.0359035643864</v>
      </c>
      <c r="T113" s="6">
        <f t="shared" si="40"/>
        <v>3.0811623559596</v>
      </c>
      <c r="U113" s="6"/>
      <c r="V113" s="6">
        <f>T113-U106</f>
        <v>-0.109460621081502</v>
      </c>
      <c r="W113" s="6">
        <f t="shared" si="41"/>
        <v>1.07882482196491</v>
      </c>
    </row>
    <row r="114" spans="1:23">
      <c r="A114" s="2" t="s">
        <v>89</v>
      </c>
      <c r="B114" s="5">
        <v>23.0421695579863</v>
      </c>
      <c r="C114" s="5">
        <v>25.6563014825515</v>
      </c>
      <c r="D114" s="6">
        <f t="shared" si="36"/>
        <v>2.6141319245652</v>
      </c>
      <c r="E114" s="6"/>
      <c r="F114" s="6">
        <f>D114-E106</f>
        <v>-1.27885216223477</v>
      </c>
      <c r="G114" s="6">
        <f t="shared" si="37"/>
        <v>2.42645846047817</v>
      </c>
      <c r="I114" s="2" t="s">
        <v>90</v>
      </c>
      <c r="J114" s="5">
        <v>23.9447661615639</v>
      </c>
      <c r="K114" s="5">
        <v>27.5988571314852</v>
      </c>
      <c r="L114" s="6">
        <f t="shared" si="38"/>
        <v>3.6540909699213</v>
      </c>
      <c r="M114" s="6"/>
      <c r="N114" s="6">
        <f>L114-M106</f>
        <v>-0.327417563896501</v>
      </c>
      <c r="O114" s="6">
        <f t="shared" si="39"/>
        <v>1.25476532275896</v>
      </c>
      <c r="Q114" s="2" t="s">
        <v>91</v>
      </c>
      <c r="R114" s="5">
        <v>25.2956457742071</v>
      </c>
      <c r="S114" s="5">
        <v>28.0662252184912</v>
      </c>
      <c r="T114" s="6">
        <f t="shared" si="40"/>
        <v>2.7705794442841</v>
      </c>
      <c r="U114" s="6"/>
      <c r="V114" s="6">
        <f>T114-U106</f>
        <v>-0.420043532756998</v>
      </c>
      <c r="W114" s="6">
        <f t="shared" si="41"/>
        <v>1.33796792683441</v>
      </c>
    </row>
    <row r="115" spans="1:23">
      <c r="A115" s="2" t="s">
        <v>89</v>
      </c>
      <c r="B115" s="5">
        <v>23.1350812217396</v>
      </c>
      <c r="C115" s="5">
        <v>25.8478771332477</v>
      </c>
      <c r="D115" s="6">
        <f t="shared" si="36"/>
        <v>2.7127959115081</v>
      </c>
      <c r="E115" s="6"/>
      <c r="F115" s="6">
        <f>D115-E106</f>
        <v>-1.18018817529187</v>
      </c>
      <c r="G115" s="6">
        <f t="shared" si="37"/>
        <v>2.26606332114559</v>
      </c>
      <c r="I115" s="2" t="s">
        <v>90</v>
      </c>
      <c r="J115" s="5">
        <v>24.2375553246408</v>
      </c>
      <c r="K115" s="5">
        <v>27.6419463718591</v>
      </c>
      <c r="L115" s="6">
        <f t="shared" si="38"/>
        <v>3.4043910472183</v>
      </c>
      <c r="M115" s="6"/>
      <c r="N115" s="6">
        <f>L115-M106</f>
        <v>-0.577117486599503</v>
      </c>
      <c r="O115" s="6">
        <f t="shared" si="39"/>
        <v>1.49186551256647</v>
      </c>
      <c r="Q115" s="2" t="s">
        <v>91</v>
      </c>
      <c r="R115" s="5">
        <v>25.6206683126385</v>
      </c>
      <c r="S115" s="5">
        <v>28.2189518325319</v>
      </c>
      <c r="T115" s="6">
        <f t="shared" si="40"/>
        <v>2.5982835198934</v>
      </c>
      <c r="U115" s="6"/>
      <c r="V115" s="6">
        <f>T115-U106</f>
        <v>-0.592339457147701</v>
      </c>
      <c r="W115" s="6">
        <f t="shared" si="41"/>
        <v>1.50768961779282</v>
      </c>
    </row>
    <row r="116" spans="1:23">
      <c r="A116" s="2" t="s">
        <v>92</v>
      </c>
      <c r="B116" s="5">
        <v>22.8689779896166</v>
      </c>
      <c r="C116" s="5">
        <v>25.4656816885601</v>
      </c>
      <c r="D116" s="6">
        <f t="shared" si="36"/>
        <v>2.5967036989435</v>
      </c>
      <c r="E116" s="6"/>
      <c r="F116" s="6">
        <f>D116-E106</f>
        <v>-1.29628038785647</v>
      </c>
      <c r="G116" s="6">
        <f t="shared" si="37"/>
        <v>2.45594863519553</v>
      </c>
      <c r="I116" s="2" t="s">
        <v>93</v>
      </c>
      <c r="J116" s="5">
        <v>22.8487935300969</v>
      </c>
      <c r="K116" s="5">
        <v>26.5481361094096</v>
      </c>
      <c r="L116" s="6">
        <f t="shared" si="38"/>
        <v>3.6993425793127</v>
      </c>
      <c r="M116" s="6"/>
      <c r="N116" s="6">
        <f>L116-M106</f>
        <v>-0.282165954505098</v>
      </c>
      <c r="O116" s="6">
        <f t="shared" si="39"/>
        <v>1.21601915491269</v>
      </c>
      <c r="Q116" s="2" t="s">
        <v>94</v>
      </c>
      <c r="R116" s="5">
        <v>27.5185557057638</v>
      </c>
      <c r="S116" s="5">
        <v>29.2655418921051</v>
      </c>
      <c r="T116" s="6">
        <f t="shared" si="40"/>
        <v>1.7469861863413</v>
      </c>
      <c r="U116" s="6"/>
      <c r="V116" s="6">
        <f>T116-U106</f>
        <v>-1.4436367906998</v>
      </c>
      <c r="W116" s="6">
        <f t="shared" si="41"/>
        <v>2.72005682389123</v>
      </c>
    </row>
    <row r="117" spans="1:23">
      <c r="A117" s="2" t="s">
        <v>92</v>
      </c>
      <c r="B117" s="5">
        <v>22.9946193427442</v>
      </c>
      <c r="C117" s="5">
        <v>25.5804805553545</v>
      </c>
      <c r="D117" s="6">
        <f t="shared" si="36"/>
        <v>2.5858612126103</v>
      </c>
      <c r="E117" s="6"/>
      <c r="F117" s="6">
        <f>D117-E106</f>
        <v>-1.30712287418966</v>
      </c>
      <c r="G117" s="6">
        <f t="shared" si="37"/>
        <v>2.47447569924301</v>
      </c>
      <c r="I117" s="2" t="s">
        <v>93</v>
      </c>
      <c r="J117" s="5">
        <v>22.8832660377727</v>
      </c>
      <c r="K117" s="5">
        <v>26.5722643911514</v>
      </c>
      <c r="L117" s="6">
        <f t="shared" si="38"/>
        <v>3.6889983533787</v>
      </c>
      <c r="M117" s="6"/>
      <c r="N117" s="6">
        <f>L117-M106</f>
        <v>-0.2925101804391</v>
      </c>
      <c r="O117" s="6">
        <f t="shared" si="39"/>
        <v>1.22476943120468</v>
      </c>
      <c r="Q117" s="2" t="s">
        <v>94</v>
      </c>
      <c r="R117" s="5">
        <v>27.7585042524072</v>
      </c>
      <c r="S117" s="5">
        <v>29.3918487515838</v>
      </c>
      <c r="T117" s="6">
        <f t="shared" si="40"/>
        <v>1.6333444991766</v>
      </c>
      <c r="U117" s="6"/>
      <c r="V117" s="6">
        <f>T117-U106</f>
        <v>-1.5572784778645</v>
      </c>
      <c r="W117" s="6">
        <f t="shared" si="41"/>
        <v>2.94298150926892</v>
      </c>
    </row>
    <row r="118" spans="1:23">
      <c r="A118" s="2" t="s">
        <v>92</v>
      </c>
      <c r="B118" s="5">
        <v>23.14764395305</v>
      </c>
      <c r="C118" s="5">
        <v>25.6941420504831</v>
      </c>
      <c r="D118" s="6">
        <f t="shared" si="36"/>
        <v>2.5464980974331</v>
      </c>
      <c r="E118" s="6"/>
      <c r="F118" s="6">
        <f>D118-E106</f>
        <v>-1.34648598936686</v>
      </c>
      <c r="G118" s="6">
        <f t="shared" si="37"/>
        <v>2.54291984781838</v>
      </c>
      <c r="I118" s="2" t="s">
        <v>93</v>
      </c>
      <c r="J118" s="5">
        <v>22.9769865648698</v>
      </c>
      <c r="K118" s="5">
        <v>26.6396745897339</v>
      </c>
      <c r="L118" s="6">
        <f t="shared" si="38"/>
        <v>3.6626880248641</v>
      </c>
      <c r="M118" s="6"/>
      <c r="N118" s="6">
        <f>L118-M106</f>
        <v>-0.318820508953701</v>
      </c>
      <c r="O118" s="6">
        <f t="shared" si="39"/>
        <v>1.24731037974502</v>
      </c>
      <c r="Q118" s="2" t="s">
        <v>94</v>
      </c>
      <c r="R118" s="5">
        <v>28.0304932598346</v>
      </c>
      <c r="S118" s="5">
        <v>29.6244016983211</v>
      </c>
      <c r="T118" s="6">
        <f t="shared" si="40"/>
        <v>1.5939084384865</v>
      </c>
      <c r="U118" s="6"/>
      <c r="V118" s="6">
        <f>T118-U106</f>
        <v>-1.5967145385546</v>
      </c>
      <c r="W118" s="6">
        <f t="shared" si="41"/>
        <v>3.02453747981615</v>
      </c>
    </row>
    <row r="120" spans="1:23">
      <c r="A120" s="2" t="s">
        <v>52</v>
      </c>
      <c r="B120" s="3" t="s">
        <v>95</v>
      </c>
      <c r="C120" s="3" t="s">
        <v>77</v>
      </c>
      <c r="D120" s="4" t="s">
        <v>55</v>
      </c>
      <c r="E120" s="4" t="s">
        <v>56</v>
      </c>
      <c r="F120" s="4" t="s">
        <v>57</v>
      </c>
      <c r="G120" s="4" t="s">
        <v>58</v>
      </c>
      <c r="I120" s="2" t="s">
        <v>52</v>
      </c>
      <c r="J120" s="3" t="s">
        <v>95</v>
      </c>
      <c r="K120" s="3" t="s">
        <v>77</v>
      </c>
      <c r="L120" s="4" t="s">
        <v>55</v>
      </c>
      <c r="M120" s="4" t="s">
        <v>56</v>
      </c>
      <c r="N120" s="4" t="s">
        <v>57</v>
      </c>
      <c r="O120" s="4" t="s">
        <v>58</v>
      </c>
      <c r="Q120" s="2" t="s">
        <v>52</v>
      </c>
      <c r="R120" s="3" t="s">
        <v>95</v>
      </c>
      <c r="S120" s="3" t="s">
        <v>77</v>
      </c>
      <c r="T120" s="4" t="s">
        <v>55</v>
      </c>
      <c r="U120" s="4" t="s">
        <v>56</v>
      </c>
      <c r="V120" s="4" t="s">
        <v>57</v>
      </c>
      <c r="W120" s="4" t="s">
        <v>58</v>
      </c>
    </row>
    <row r="121" spans="1:23">
      <c r="A121" s="2" t="s">
        <v>82</v>
      </c>
      <c r="B121" s="5">
        <v>22.7646574095025</v>
      </c>
      <c r="C121" s="5">
        <v>27.058309784033</v>
      </c>
      <c r="D121" s="6">
        <f t="shared" ref="D121:D135" si="42">C121-B121</f>
        <v>4.2936523745305</v>
      </c>
      <c r="E121" s="6"/>
      <c r="F121" s="6">
        <f>D121-E123</f>
        <v>0.0567917897833992</v>
      </c>
      <c r="G121" s="6">
        <f t="shared" ref="G121:G135" si="43">POWER(2,-F121)</f>
        <v>0.961399667889196</v>
      </c>
      <c r="I121" s="2" t="s">
        <v>82</v>
      </c>
      <c r="J121" s="5">
        <v>22.8803498125636</v>
      </c>
      <c r="K121" s="5">
        <v>27.1434749774485</v>
      </c>
      <c r="L121" s="6">
        <f t="shared" ref="L121:L135" si="44">K121-J121</f>
        <v>4.2631251648849</v>
      </c>
      <c r="M121" s="6"/>
      <c r="N121" s="6">
        <f>L121-M123</f>
        <v>-0.0371770480477691</v>
      </c>
      <c r="O121" s="6">
        <f t="shared" ref="O121:O135" si="45">POWER(2,-N121)</f>
        <v>1.02610406146557</v>
      </c>
      <c r="Q121" s="2" t="s">
        <v>82</v>
      </c>
      <c r="R121" s="5">
        <v>24.0756944357001</v>
      </c>
      <c r="S121" s="5">
        <v>27.3992709697592</v>
      </c>
      <c r="T121" s="6">
        <f t="shared" ref="T121:T135" si="46">S121-R121</f>
        <v>3.3235765340591</v>
      </c>
      <c r="U121" s="6"/>
      <c r="V121" s="6">
        <f>T121-U123</f>
        <v>-0.0598895319041013</v>
      </c>
      <c r="W121" s="6">
        <f t="shared" ref="W121:W135" si="47">POWER(2,-V121)</f>
        <v>1.04238594161697</v>
      </c>
    </row>
    <row r="122" spans="1:23">
      <c r="A122" s="2" t="s">
        <v>82</v>
      </c>
      <c r="B122" s="5">
        <v>23.0419691910246</v>
      </c>
      <c r="C122" s="5">
        <v>27.2978454625942</v>
      </c>
      <c r="D122" s="6">
        <f t="shared" si="42"/>
        <v>4.2558762715696</v>
      </c>
      <c r="E122" s="6"/>
      <c r="F122" s="6">
        <f>D122-E123</f>
        <v>0.0190156868225015</v>
      </c>
      <c r="G122" s="6">
        <f t="shared" si="43"/>
        <v>0.986905814927411</v>
      </c>
      <c r="I122" s="2" t="s">
        <v>82</v>
      </c>
      <c r="J122" s="5">
        <v>22.9722914229774</v>
      </c>
      <c r="K122" s="5">
        <v>27.203312583774</v>
      </c>
      <c r="L122" s="6">
        <f t="shared" si="44"/>
        <v>4.2310211607966</v>
      </c>
      <c r="M122" s="6"/>
      <c r="N122" s="6">
        <f>L122-M123</f>
        <v>-0.0692810521360654</v>
      </c>
      <c r="O122" s="6">
        <f t="shared" si="45"/>
        <v>1.0491937016123</v>
      </c>
      <c r="Q122" s="2" t="s">
        <v>82</v>
      </c>
      <c r="R122" s="5">
        <v>24.1340072072199</v>
      </c>
      <c r="S122" s="5">
        <v>27.4482571870831</v>
      </c>
      <c r="T122" s="6">
        <f t="shared" si="46"/>
        <v>3.3142499798632</v>
      </c>
      <c r="U122" s="6"/>
      <c r="V122" s="6">
        <f>T122-U123</f>
        <v>-0.0692160860999991</v>
      </c>
      <c r="W122" s="6">
        <f t="shared" si="47"/>
        <v>1.04914645640853</v>
      </c>
    </row>
    <row r="123" spans="1:23">
      <c r="A123" s="2" t="s">
        <v>82</v>
      </c>
      <c r="B123" s="5">
        <v>23.416525040917</v>
      </c>
      <c r="C123" s="5">
        <v>27.5775781490582</v>
      </c>
      <c r="D123" s="6">
        <f t="shared" si="42"/>
        <v>4.1610531081412</v>
      </c>
      <c r="E123" s="6">
        <f>AVERAGE(D121:D123)</f>
        <v>4.2368605847471</v>
      </c>
      <c r="F123" s="6">
        <f>D123-E123</f>
        <v>-0.0758074766058998</v>
      </c>
      <c r="G123" s="6">
        <f t="shared" si="43"/>
        <v>1.05395076728745</v>
      </c>
      <c r="I123" s="2" t="s">
        <v>82</v>
      </c>
      <c r="J123" s="5">
        <v>22.9747890775217</v>
      </c>
      <c r="K123" s="5">
        <v>27.3815493906382</v>
      </c>
      <c r="L123" s="6">
        <f t="shared" si="44"/>
        <v>4.4067603131165</v>
      </c>
      <c r="M123" s="6">
        <f>AVERAGE(L121:L123)</f>
        <v>4.30030221293267</v>
      </c>
      <c r="N123" s="6">
        <f>L123-M123</f>
        <v>0.106458100183834</v>
      </c>
      <c r="O123" s="6">
        <f t="shared" si="45"/>
        <v>0.928865683908199</v>
      </c>
      <c r="Q123" s="2" t="s">
        <v>82</v>
      </c>
      <c r="R123" s="5">
        <v>24.2067584025423</v>
      </c>
      <c r="S123" s="5">
        <v>27.7193300865096</v>
      </c>
      <c r="T123" s="6">
        <f t="shared" si="46"/>
        <v>3.5125716839673</v>
      </c>
      <c r="U123" s="6">
        <f>AVERAGE(T121:T123)</f>
        <v>3.3834660659632</v>
      </c>
      <c r="V123" s="6">
        <f>T123-U123</f>
        <v>0.1291056180041</v>
      </c>
      <c r="W123" s="6">
        <f t="shared" si="47"/>
        <v>0.914398145038652</v>
      </c>
    </row>
    <row r="124" spans="1:23">
      <c r="A124" s="2" t="s">
        <v>83</v>
      </c>
      <c r="B124" s="5">
        <v>29.1710680432326</v>
      </c>
      <c r="C124" s="5">
        <v>27.2752053757523</v>
      </c>
      <c r="D124" s="6">
        <f t="shared" si="42"/>
        <v>-1.8958626674803</v>
      </c>
      <c r="E124" s="6"/>
      <c r="F124" s="6">
        <f>D124-E123</f>
        <v>-6.1327232522274</v>
      </c>
      <c r="G124" s="6">
        <f t="shared" si="43"/>
        <v>70.1671204346702</v>
      </c>
      <c r="I124" s="2" t="s">
        <v>84</v>
      </c>
      <c r="J124" s="5">
        <v>24.0273951213183</v>
      </c>
      <c r="K124" s="5">
        <v>27.9444984959216</v>
      </c>
      <c r="L124" s="6">
        <f t="shared" si="44"/>
        <v>3.9171033746033</v>
      </c>
      <c r="M124" s="6"/>
      <c r="N124" s="6">
        <f>L124-M123</f>
        <v>-0.383198838329366</v>
      </c>
      <c r="O124" s="6">
        <f t="shared" si="45"/>
        <v>1.30423047742975</v>
      </c>
      <c r="Q124" s="2" t="s">
        <v>85</v>
      </c>
      <c r="R124" s="5">
        <v>26.6952559603342</v>
      </c>
      <c r="S124" s="5">
        <v>29.8794327303258</v>
      </c>
      <c r="T124" s="6">
        <f t="shared" si="46"/>
        <v>3.1841767699916</v>
      </c>
      <c r="U124" s="6"/>
      <c r="V124" s="6">
        <f>T124-U123</f>
        <v>-0.199289295971603</v>
      </c>
      <c r="W124" s="6">
        <f t="shared" si="47"/>
        <v>1.14813261970753</v>
      </c>
    </row>
    <row r="125" spans="1:23">
      <c r="A125" s="2" t="s">
        <v>83</v>
      </c>
      <c r="B125" s="5">
        <v>29.2392432246283</v>
      </c>
      <c r="C125" s="5">
        <v>27.4163244930151</v>
      </c>
      <c r="D125" s="6">
        <f t="shared" si="42"/>
        <v>-1.8229187316132</v>
      </c>
      <c r="E125" s="6"/>
      <c r="F125" s="6">
        <f>D125-E123</f>
        <v>-6.0597793163603</v>
      </c>
      <c r="G125" s="6">
        <f t="shared" si="43"/>
        <v>66.707603901832</v>
      </c>
      <c r="I125" s="2" t="s">
        <v>84</v>
      </c>
      <c r="J125" s="5">
        <v>24.0541130151301</v>
      </c>
      <c r="K125" s="5">
        <v>27.985136199674</v>
      </c>
      <c r="L125" s="6">
        <f t="shared" si="44"/>
        <v>3.9310231845439</v>
      </c>
      <c r="M125" s="6"/>
      <c r="N125" s="6">
        <f>L125-M123</f>
        <v>-0.369279028388767</v>
      </c>
      <c r="O125" s="6">
        <f t="shared" si="45"/>
        <v>1.29170715230706</v>
      </c>
      <c r="Q125" s="2" t="s">
        <v>85</v>
      </c>
      <c r="R125" s="5">
        <v>26.948666923273</v>
      </c>
      <c r="S125" s="5">
        <v>30.2070490516366</v>
      </c>
      <c r="T125" s="6">
        <f t="shared" si="46"/>
        <v>3.2583821283636</v>
      </c>
      <c r="U125" s="6"/>
      <c r="V125" s="6">
        <f>T125-U123</f>
        <v>-0.125083937599602</v>
      </c>
      <c r="W125" s="6">
        <f t="shared" si="47"/>
        <v>1.0905711814619</v>
      </c>
    </row>
    <row r="126" spans="1:23">
      <c r="A126" s="2" t="s">
        <v>83</v>
      </c>
      <c r="B126" s="5">
        <v>29.3843633866337</v>
      </c>
      <c r="C126" s="5">
        <v>27.4376111909113</v>
      </c>
      <c r="D126" s="6">
        <f t="shared" si="42"/>
        <v>-1.9467521957224</v>
      </c>
      <c r="E126" s="6"/>
      <c r="F126" s="6">
        <f>D126-E123</f>
        <v>-6.1836127804695</v>
      </c>
      <c r="G126" s="6">
        <f t="shared" si="43"/>
        <v>72.6863612994823</v>
      </c>
      <c r="I126" s="2" t="s">
        <v>84</v>
      </c>
      <c r="J126" s="5">
        <v>24.148091182922</v>
      </c>
      <c r="K126" s="5">
        <v>28.0514713064471</v>
      </c>
      <c r="L126" s="6">
        <f t="shared" si="44"/>
        <v>3.9033801235251</v>
      </c>
      <c r="M126" s="6"/>
      <c r="N126" s="6">
        <f>L126-M123</f>
        <v>-0.396922089407563</v>
      </c>
      <c r="O126" s="6">
        <f t="shared" si="45"/>
        <v>1.31669581394698</v>
      </c>
      <c r="Q126" s="2" t="s">
        <v>85</v>
      </c>
      <c r="R126" s="5">
        <v>27.0849882270847</v>
      </c>
      <c r="S126" s="5">
        <v>30.2572793313696</v>
      </c>
      <c r="T126" s="6">
        <f t="shared" si="46"/>
        <v>3.1722911042849</v>
      </c>
      <c r="U126" s="6"/>
      <c r="V126" s="6">
        <f>T126-U123</f>
        <v>-0.211174961678303</v>
      </c>
      <c r="W126" s="6">
        <f t="shared" si="47"/>
        <v>1.15763059919547</v>
      </c>
    </row>
    <row r="127" spans="1:23">
      <c r="A127" s="2" t="s">
        <v>86</v>
      </c>
      <c r="B127" s="5">
        <v>25.4737558707291</v>
      </c>
      <c r="C127" s="5">
        <v>26.0042943652196</v>
      </c>
      <c r="D127" s="6">
        <f t="shared" si="42"/>
        <v>0.5305384944905</v>
      </c>
      <c r="E127" s="6"/>
      <c r="F127" s="6">
        <f>D127-E123</f>
        <v>-3.7063220902566</v>
      </c>
      <c r="G127" s="6">
        <f t="shared" si="43"/>
        <v>13.0531137534976</v>
      </c>
      <c r="I127" s="2" t="s">
        <v>87</v>
      </c>
      <c r="J127" s="5">
        <v>23.5900572011848</v>
      </c>
      <c r="K127" s="5">
        <v>27.0775953992184</v>
      </c>
      <c r="L127" s="6">
        <f t="shared" si="44"/>
        <v>3.4875381980336</v>
      </c>
      <c r="M127" s="6"/>
      <c r="N127" s="6">
        <f>L127-M123</f>
        <v>-0.812764014899066</v>
      </c>
      <c r="O127" s="6">
        <f t="shared" si="45"/>
        <v>1.75657358600588</v>
      </c>
      <c r="Q127" s="2" t="s">
        <v>88</v>
      </c>
      <c r="R127" s="5">
        <v>25.1633547443182</v>
      </c>
      <c r="S127" s="5">
        <v>28.2194576268943</v>
      </c>
      <c r="T127" s="6">
        <f t="shared" si="46"/>
        <v>3.0561028825761</v>
      </c>
      <c r="U127" s="6"/>
      <c r="V127" s="6">
        <f>T127-U123</f>
        <v>-0.327363183387103</v>
      </c>
      <c r="W127" s="6">
        <f t="shared" si="47"/>
        <v>1.25471802690676</v>
      </c>
    </row>
    <row r="128" spans="1:23">
      <c r="A128" s="2" t="s">
        <v>86</v>
      </c>
      <c r="B128" s="5">
        <v>25.606198119903</v>
      </c>
      <c r="C128" s="5">
        <v>26.2589534578034</v>
      </c>
      <c r="D128" s="6">
        <f t="shared" si="42"/>
        <v>0.652755337900402</v>
      </c>
      <c r="E128" s="6"/>
      <c r="F128" s="6">
        <f>D128-E123</f>
        <v>-3.5841052468467</v>
      </c>
      <c r="G128" s="6">
        <f t="shared" si="43"/>
        <v>11.9928716807712</v>
      </c>
      <c r="I128" s="2" t="s">
        <v>87</v>
      </c>
      <c r="J128" s="5">
        <v>23.7580545605604</v>
      </c>
      <c r="K128" s="5">
        <v>27.105603930719</v>
      </c>
      <c r="L128" s="6">
        <f t="shared" si="44"/>
        <v>3.3475493701586</v>
      </c>
      <c r="M128" s="6"/>
      <c r="N128" s="6">
        <f>L128-M123</f>
        <v>-0.952752842774067</v>
      </c>
      <c r="O128" s="6">
        <f t="shared" si="45"/>
        <v>1.9355624319215</v>
      </c>
      <c r="Q128" s="2" t="s">
        <v>88</v>
      </c>
      <c r="R128" s="5">
        <v>25.3005238036883</v>
      </c>
      <c r="S128" s="5">
        <v>28.2501574376177</v>
      </c>
      <c r="T128" s="6">
        <f t="shared" si="46"/>
        <v>2.9496336339294</v>
      </c>
      <c r="U128" s="6"/>
      <c r="V128" s="6">
        <f>T128-U123</f>
        <v>-0.433832432033803</v>
      </c>
      <c r="W128" s="6">
        <f t="shared" si="47"/>
        <v>1.35081717900336</v>
      </c>
    </row>
    <row r="129" spans="1:23">
      <c r="A129" s="2" t="s">
        <v>86</v>
      </c>
      <c r="B129" s="5">
        <v>25.8678115555717</v>
      </c>
      <c r="C129" s="5">
        <v>26.5182016232192</v>
      </c>
      <c r="D129" s="6">
        <f t="shared" si="42"/>
        <v>0.6503900676475</v>
      </c>
      <c r="E129" s="6"/>
      <c r="F129" s="6">
        <f>D129-E123</f>
        <v>-3.5864705170996</v>
      </c>
      <c r="G129" s="6">
        <f t="shared" si="43"/>
        <v>12.012549885524</v>
      </c>
      <c r="I129" s="2" t="s">
        <v>87</v>
      </c>
      <c r="J129" s="5">
        <v>24.0336971955731</v>
      </c>
      <c r="K129" s="5">
        <v>27.1122648140869</v>
      </c>
      <c r="L129" s="6">
        <f t="shared" si="44"/>
        <v>3.0785676185138</v>
      </c>
      <c r="M129" s="6"/>
      <c r="N129" s="6">
        <f>L129-M123</f>
        <v>-1.22173459441887</v>
      </c>
      <c r="O129" s="6">
        <f t="shared" si="45"/>
        <v>2.33226964381998</v>
      </c>
      <c r="Q129" s="2" t="s">
        <v>88</v>
      </c>
      <c r="R129" s="5">
        <v>25.3114219368202</v>
      </c>
      <c r="S129" s="5">
        <v>28.3114804279304</v>
      </c>
      <c r="T129" s="6">
        <f t="shared" si="46"/>
        <v>3.0000584911102</v>
      </c>
      <c r="U129" s="6"/>
      <c r="V129" s="6">
        <f>T129-U123</f>
        <v>-0.383407574852999</v>
      </c>
      <c r="W129" s="6">
        <f t="shared" si="47"/>
        <v>1.30441919384153</v>
      </c>
    </row>
    <row r="130" spans="1:23">
      <c r="A130" s="2" t="s">
        <v>89</v>
      </c>
      <c r="B130" s="5">
        <v>22.9501186623566</v>
      </c>
      <c r="C130" s="5">
        <v>25.2940184971867</v>
      </c>
      <c r="D130" s="6">
        <f t="shared" si="42"/>
        <v>2.3438998348301</v>
      </c>
      <c r="E130" s="6"/>
      <c r="F130" s="6">
        <f>D130-E123</f>
        <v>-1.892960749917</v>
      </c>
      <c r="G130" s="6">
        <f t="shared" si="43"/>
        <v>3.71396636537015</v>
      </c>
      <c r="I130" s="2" t="s">
        <v>90</v>
      </c>
      <c r="J130" s="5">
        <v>23.7280585178138</v>
      </c>
      <c r="K130" s="5">
        <v>27.1938326295894</v>
      </c>
      <c r="L130" s="6">
        <f t="shared" si="44"/>
        <v>3.4657741117756</v>
      </c>
      <c r="M130" s="6"/>
      <c r="N130" s="6">
        <f>L130-M123</f>
        <v>-0.834528101157065</v>
      </c>
      <c r="O130" s="6">
        <f t="shared" si="45"/>
        <v>1.78327364291152</v>
      </c>
      <c r="Q130" s="2" t="s">
        <v>91</v>
      </c>
      <c r="R130" s="5">
        <v>24.9547412084268</v>
      </c>
      <c r="S130" s="5">
        <v>28.2352799054736</v>
      </c>
      <c r="T130" s="6">
        <f t="shared" si="46"/>
        <v>3.2805386970468</v>
      </c>
      <c r="U130" s="6"/>
      <c r="V130" s="6">
        <f>T130-U123</f>
        <v>-0.102927368916401</v>
      </c>
      <c r="W130" s="6">
        <f t="shared" si="47"/>
        <v>1.07395040326693</v>
      </c>
    </row>
    <row r="131" spans="1:23">
      <c r="A131" s="2" t="s">
        <v>89</v>
      </c>
      <c r="B131" s="5">
        <v>23.0421695579863</v>
      </c>
      <c r="C131" s="5">
        <v>25.4209954059594</v>
      </c>
      <c r="D131" s="6">
        <f t="shared" si="42"/>
        <v>2.3788258479731</v>
      </c>
      <c r="E131" s="6"/>
      <c r="F131" s="6">
        <f>D131-E123</f>
        <v>-1.858034736774</v>
      </c>
      <c r="G131" s="6">
        <f t="shared" si="43"/>
        <v>3.62513503692139</v>
      </c>
      <c r="I131" s="2" t="s">
        <v>90</v>
      </c>
      <c r="J131" s="5">
        <v>23.9447661615639</v>
      </c>
      <c r="K131" s="5">
        <v>27.2420079777037</v>
      </c>
      <c r="L131" s="6">
        <f t="shared" si="44"/>
        <v>3.2972418161398</v>
      </c>
      <c r="M131" s="6"/>
      <c r="N131" s="6">
        <f>L131-M123</f>
        <v>-1.00306039679287</v>
      </c>
      <c r="O131" s="6">
        <f t="shared" si="45"/>
        <v>2.00424711393698</v>
      </c>
      <c r="Q131" s="2" t="s">
        <v>91</v>
      </c>
      <c r="R131" s="5">
        <v>25.2956457742071</v>
      </c>
      <c r="S131" s="5">
        <v>28.2908559984943</v>
      </c>
      <c r="T131" s="6">
        <f t="shared" si="46"/>
        <v>2.9952102242872</v>
      </c>
      <c r="U131" s="6"/>
      <c r="V131" s="6">
        <f>T131-U123</f>
        <v>-0.388255841675999</v>
      </c>
      <c r="W131" s="6">
        <f t="shared" si="47"/>
        <v>1.30881014994997</v>
      </c>
    </row>
    <row r="132" spans="1:23">
      <c r="A132" s="2" t="s">
        <v>89</v>
      </c>
      <c r="B132" s="5">
        <v>23.1350812217396</v>
      </c>
      <c r="C132" s="5">
        <v>25.5368899433712</v>
      </c>
      <c r="D132" s="6">
        <f t="shared" si="42"/>
        <v>2.4018087216316</v>
      </c>
      <c r="E132" s="6"/>
      <c r="F132" s="6">
        <f>D132-E123</f>
        <v>-1.8350518631155</v>
      </c>
      <c r="G132" s="6">
        <f t="shared" si="43"/>
        <v>3.56784233492665</v>
      </c>
      <c r="I132" s="2" t="s">
        <v>90</v>
      </c>
      <c r="J132" s="5">
        <v>24.2375553246408</v>
      </c>
      <c r="K132" s="5">
        <v>27.39945836328</v>
      </c>
      <c r="L132" s="6">
        <f t="shared" si="44"/>
        <v>3.1619030386392</v>
      </c>
      <c r="M132" s="6"/>
      <c r="N132" s="6">
        <f>L132-M123</f>
        <v>-1.13839917429347</v>
      </c>
      <c r="O132" s="6">
        <f t="shared" si="45"/>
        <v>2.20136622287159</v>
      </c>
      <c r="Q132" s="2" t="s">
        <v>91</v>
      </c>
      <c r="R132" s="5">
        <v>25.6206683126385</v>
      </c>
      <c r="S132" s="5">
        <v>28.6012053913166</v>
      </c>
      <c r="T132" s="6">
        <f t="shared" si="46"/>
        <v>2.9805370786781</v>
      </c>
      <c r="U132" s="6"/>
      <c r="V132" s="6">
        <f>T132-U123</f>
        <v>-0.402928987285101</v>
      </c>
      <c r="W132" s="6">
        <f t="shared" si="47"/>
        <v>1.32218952238027</v>
      </c>
    </row>
    <row r="133" spans="1:23">
      <c r="A133" s="2" t="s">
        <v>92</v>
      </c>
      <c r="B133" s="5">
        <v>22.8689779896166</v>
      </c>
      <c r="C133" s="5">
        <v>25.3322402799785</v>
      </c>
      <c r="D133" s="6">
        <f t="shared" si="42"/>
        <v>2.4632622903619</v>
      </c>
      <c r="E133" s="6"/>
      <c r="F133" s="6">
        <f>D133-E123</f>
        <v>-1.7735982943852</v>
      </c>
      <c r="G133" s="6">
        <f t="shared" si="43"/>
        <v>3.41905657309468</v>
      </c>
      <c r="I133" s="2" t="s">
        <v>93</v>
      </c>
      <c r="J133" s="5">
        <v>22.8487935300969</v>
      </c>
      <c r="K133" s="5">
        <v>26.2787231584109</v>
      </c>
      <c r="L133" s="6">
        <f t="shared" si="44"/>
        <v>3.429929628314</v>
      </c>
      <c r="M133" s="6"/>
      <c r="N133" s="6">
        <f>L133-M123</f>
        <v>-0.870372584618663</v>
      </c>
      <c r="O133" s="6">
        <f t="shared" si="45"/>
        <v>1.8281349662828</v>
      </c>
      <c r="Q133" s="2" t="s">
        <v>94</v>
      </c>
      <c r="R133" s="5">
        <v>27.5185557057638</v>
      </c>
      <c r="S133" s="5">
        <v>29.6680985090934</v>
      </c>
      <c r="T133" s="6">
        <f t="shared" si="46"/>
        <v>2.1495428033296</v>
      </c>
      <c r="U133" s="6"/>
      <c r="V133" s="6">
        <f>T133-U123</f>
        <v>-1.2339232626336</v>
      </c>
      <c r="W133" s="6">
        <f t="shared" si="47"/>
        <v>2.3520573906419</v>
      </c>
    </row>
    <row r="134" spans="1:23">
      <c r="A134" s="2" t="s">
        <v>92</v>
      </c>
      <c r="B134" s="5">
        <v>22.9946193427442</v>
      </c>
      <c r="C134" s="5">
        <v>25.6616543897603</v>
      </c>
      <c r="D134" s="6">
        <f t="shared" si="42"/>
        <v>2.6670350470161</v>
      </c>
      <c r="E134" s="6"/>
      <c r="F134" s="6">
        <f>D134-E123</f>
        <v>-1.569825537731</v>
      </c>
      <c r="G134" s="6">
        <f t="shared" si="43"/>
        <v>2.9686881219449</v>
      </c>
      <c r="I134" s="2" t="s">
        <v>93</v>
      </c>
      <c r="J134" s="5">
        <v>22.8832660377727</v>
      </c>
      <c r="K134" s="5">
        <v>26.3739636055522</v>
      </c>
      <c r="L134" s="6">
        <f t="shared" si="44"/>
        <v>3.4906975677795</v>
      </c>
      <c r="M134" s="6"/>
      <c r="N134" s="6">
        <f>L134-M123</f>
        <v>-0.809604645153168</v>
      </c>
      <c r="O134" s="6">
        <f t="shared" si="45"/>
        <v>1.7527310599756</v>
      </c>
      <c r="Q134" s="2" t="s">
        <v>94</v>
      </c>
      <c r="R134" s="5">
        <v>27.7585042524072</v>
      </c>
      <c r="S134" s="5">
        <v>29.8422984434371</v>
      </c>
      <c r="T134" s="6">
        <f t="shared" si="46"/>
        <v>2.0837941910299</v>
      </c>
      <c r="U134" s="6"/>
      <c r="V134" s="6">
        <f>T134-U123</f>
        <v>-1.2996718749333</v>
      </c>
      <c r="W134" s="6">
        <f t="shared" si="47"/>
        <v>2.46172886994832</v>
      </c>
    </row>
    <row r="135" spans="1:23">
      <c r="A135" s="2" t="s">
        <v>92</v>
      </c>
      <c r="B135" s="5">
        <v>23.14764395305</v>
      </c>
      <c r="C135" s="5">
        <v>25.7638120995091</v>
      </c>
      <c r="D135" s="6">
        <f t="shared" si="42"/>
        <v>2.6161681464591</v>
      </c>
      <c r="E135" s="6"/>
      <c r="F135" s="6">
        <f>D135-E123</f>
        <v>-1.620692438288</v>
      </c>
      <c r="G135" s="6">
        <f t="shared" si="43"/>
        <v>3.07522599895874</v>
      </c>
      <c r="I135" s="2" t="s">
        <v>93</v>
      </c>
      <c r="J135" s="5">
        <v>22.9769865648698</v>
      </c>
      <c r="K135" s="5">
        <v>26.4001699434958</v>
      </c>
      <c r="L135" s="6">
        <f t="shared" si="44"/>
        <v>3.423183378626</v>
      </c>
      <c r="M135" s="6"/>
      <c r="N135" s="6">
        <f>L135-M123</f>
        <v>-0.877118834306667</v>
      </c>
      <c r="O135" s="6">
        <f t="shared" si="45"/>
        <v>1.83670360703134</v>
      </c>
      <c r="Q135" s="2" t="s">
        <v>94</v>
      </c>
      <c r="R135" s="5">
        <v>28.0304932598346</v>
      </c>
      <c r="S135" s="5">
        <v>29.9079697330733</v>
      </c>
      <c r="T135" s="6">
        <f t="shared" si="46"/>
        <v>1.8774764732387</v>
      </c>
      <c r="U135" s="6"/>
      <c r="V135" s="6">
        <f>T135-U123</f>
        <v>-1.5059895927245</v>
      </c>
      <c r="W135" s="6">
        <f t="shared" si="47"/>
        <v>2.84019422849461</v>
      </c>
    </row>
    <row r="137" spans="1:23">
      <c r="A137" s="2" t="s">
        <v>52</v>
      </c>
      <c r="B137" s="3" t="s">
        <v>95</v>
      </c>
      <c r="C137" s="3" t="s">
        <v>78</v>
      </c>
      <c r="D137" s="4" t="s">
        <v>55</v>
      </c>
      <c r="E137" s="4" t="s">
        <v>56</v>
      </c>
      <c r="F137" s="4" t="s">
        <v>57</v>
      </c>
      <c r="G137" s="4" t="s">
        <v>58</v>
      </c>
      <c r="I137" s="2" t="s">
        <v>52</v>
      </c>
      <c r="J137" s="3" t="s">
        <v>95</v>
      </c>
      <c r="K137" s="3" t="s">
        <v>78</v>
      </c>
      <c r="L137" s="4" t="s">
        <v>55</v>
      </c>
      <c r="M137" s="4" t="s">
        <v>56</v>
      </c>
      <c r="N137" s="4" t="s">
        <v>57</v>
      </c>
      <c r="O137" s="4" t="s">
        <v>58</v>
      </c>
      <c r="Q137" s="2" t="s">
        <v>52</v>
      </c>
      <c r="R137" s="3" t="s">
        <v>95</v>
      </c>
      <c r="S137" s="3" t="s">
        <v>78</v>
      </c>
      <c r="T137" s="4" t="s">
        <v>55</v>
      </c>
      <c r="U137" s="4" t="s">
        <v>56</v>
      </c>
      <c r="V137" s="4" t="s">
        <v>57</v>
      </c>
      <c r="W137" s="4" t="s">
        <v>58</v>
      </c>
    </row>
    <row r="138" spans="1:23">
      <c r="A138" s="2" t="s">
        <v>82</v>
      </c>
      <c r="B138" s="5">
        <v>22.7646574095025</v>
      </c>
      <c r="C138" s="5">
        <v>22.8118848574741</v>
      </c>
      <c r="D138" s="6">
        <f t="shared" ref="D138:D152" si="48">C138-B138</f>
        <v>0.0472274479716006</v>
      </c>
      <c r="E138" s="6"/>
      <c r="F138" s="6">
        <f>D138-E140</f>
        <v>0.220161776165534</v>
      </c>
      <c r="G138" s="6">
        <f t="shared" ref="G138:G152" si="49">POWER(2,-F138)</f>
        <v>0.85846916686378</v>
      </c>
      <c r="I138" s="2" t="s">
        <v>82</v>
      </c>
      <c r="J138" s="5">
        <v>22.8803498125636</v>
      </c>
      <c r="K138" s="5">
        <v>22.6903902828836</v>
      </c>
      <c r="L138" s="6">
        <f t="shared" ref="L138:L152" si="50">K138-J138</f>
        <v>-0.189959529679999</v>
      </c>
      <c r="M138" s="6"/>
      <c r="N138" s="6">
        <f>L138-M140</f>
        <v>-0.0272035134099677</v>
      </c>
      <c r="O138" s="6">
        <f t="shared" ref="O138:O152" si="51">POWER(2,-N138)</f>
        <v>1.01903493638297</v>
      </c>
      <c r="Q138" s="2" t="s">
        <v>82</v>
      </c>
      <c r="R138" s="5">
        <v>24.0756944357001</v>
      </c>
      <c r="S138" s="5">
        <v>22.6915954542383</v>
      </c>
      <c r="T138" s="6">
        <f t="shared" ref="T138:T152" si="52">S138-R138</f>
        <v>-1.3840989814618</v>
      </c>
      <c r="U138" s="6"/>
      <c r="V138" s="6">
        <f>T138-U140</f>
        <v>-0.0432721785166355</v>
      </c>
      <c r="W138" s="6">
        <f t="shared" ref="W138:W152" si="53">POWER(2,-V138)</f>
        <v>1.03044833943128</v>
      </c>
    </row>
    <row r="139" spans="1:23">
      <c r="A139" s="2" t="s">
        <v>82</v>
      </c>
      <c r="B139" s="5">
        <v>23.0419691910246</v>
      </c>
      <c r="C139" s="5">
        <v>22.9441808549373</v>
      </c>
      <c r="D139" s="6">
        <f t="shared" si="48"/>
        <v>-0.097788336087298</v>
      </c>
      <c r="E139" s="6"/>
      <c r="F139" s="6">
        <f>D139-E140</f>
        <v>0.0751459921066354</v>
      </c>
      <c r="G139" s="6">
        <f t="shared" si="49"/>
        <v>0.949246058068276</v>
      </c>
      <c r="I139" s="2" t="s">
        <v>82</v>
      </c>
      <c r="J139" s="5">
        <v>22.9722914229774</v>
      </c>
      <c r="K139" s="5">
        <v>22.8200503783336</v>
      </c>
      <c r="L139" s="6">
        <f t="shared" si="50"/>
        <v>-0.152241044643798</v>
      </c>
      <c r="M139" s="6"/>
      <c r="N139" s="6">
        <f>L139-M140</f>
        <v>0.0105149716262337</v>
      </c>
      <c r="O139" s="6">
        <f t="shared" si="51"/>
        <v>0.992738073207279</v>
      </c>
      <c r="Q139" s="2" t="s">
        <v>82</v>
      </c>
      <c r="R139" s="5">
        <v>24.1340072072199</v>
      </c>
      <c r="S139" s="5">
        <v>22.8441989100925</v>
      </c>
      <c r="T139" s="6">
        <f t="shared" si="52"/>
        <v>-1.2898082971274</v>
      </c>
      <c r="U139" s="6"/>
      <c r="V139" s="6">
        <f>T139-U140</f>
        <v>0.0510185058177679</v>
      </c>
      <c r="W139" s="6">
        <f t="shared" si="53"/>
        <v>0.965254643224502</v>
      </c>
    </row>
    <row r="140" spans="1:23">
      <c r="A140" s="2" t="s">
        <v>82</v>
      </c>
      <c r="B140" s="5">
        <v>23.416525040917</v>
      </c>
      <c r="C140" s="5">
        <v>22.9482829444509</v>
      </c>
      <c r="D140" s="6">
        <f t="shared" si="48"/>
        <v>-0.468242096466103</v>
      </c>
      <c r="E140" s="6">
        <f>AVERAGE(D138:D140)</f>
        <v>-0.172934328193933</v>
      </c>
      <c r="F140" s="6">
        <f>D140-E140</f>
        <v>-0.295307768272169</v>
      </c>
      <c r="G140" s="6">
        <f t="shared" si="49"/>
        <v>1.22714673496269</v>
      </c>
      <c r="I140" s="2" t="s">
        <v>82</v>
      </c>
      <c r="J140" s="5">
        <v>22.9747890775217</v>
      </c>
      <c r="K140" s="5">
        <v>22.8287216030354</v>
      </c>
      <c r="L140" s="6">
        <f t="shared" si="50"/>
        <v>-0.146067474486298</v>
      </c>
      <c r="M140" s="6">
        <f>AVERAGE(L138:L140)</f>
        <v>-0.162756016270032</v>
      </c>
      <c r="N140" s="6">
        <f>L140-M140</f>
        <v>0.016688541783734</v>
      </c>
      <c r="O140" s="6">
        <f t="shared" si="51"/>
        <v>0.988499031948994</v>
      </c>
      <c r="Q140" s="2" t="s">
        <v>82</v>
      </c>
      <c r="R140" s="5">
        <v>24.2067584025423</v>
      </c>
      <c r="S140" s="5">
        <v>22.858185272296</v>
      </c>
      <c r="T140" s="6">
        <f t="shared" si="52"/>
        <v>-1.3485731302463</v>
      </c>
      <c r="U140" s="6">
        <f>AVERAGE(T138:T140)</f>
        <v>-1.34082680294517</v>
      </c>
      <c r="V140" s="6">
        <f>T140-U140</f>
        <v>-0.00774632730113223</v>
      </c>
      <c r="W140" s="6">
        <f t="shared" si="53"/>
        <v>1.00538378569521</v>
      </c>
    </row>
    <row r="141" spans="1:23">
      <c r="A141" s="2" t="s">
        <v>83</v>
      </c>
      <c r="B141" s="5">
        <v>29.1710680432326</v>
      </c>
      <c r="C141" s="5">
        <v>22.2582188581635</v>
      </c>
      <c r="D141" s="6">
        <f t="shared" si="48"/>
        <v>-6.9128491850691</v>
      </c>
      <c r="E141" s="6"/>
      <c r="F141" s="6">
        <f>D141-E140</f>
        <v>-6.73991485687517</v>
      </c>
      <c r="G141" s="6">
        <f t="shared" si="49"/>
        <v>106.884945502117</v>
      </c>
      <c r="I141" s="2" t="s">
        <v>84</v>
      </c>
      <c r="J141" s="5">
        <v>24.0273951213183</v>
      </c>
      <c r="K141" s="5">
        <v>24.2637363522899</v>
      </c>
      <c r="L141" s="6">
        <f t="shared" si="50"/>
        <v>0.2363412309716</v>
      </c>
      <c r="M141" s="6"/>
      <c r="N141" s="6">
        <f>L141-M140</f>
        <v>0.399097247241632</v>
      </c>
      <c r="O141" s="6">
        <f t="shared" si="51"/>
        <v>0.758332654299542</v>
      </c>
      <c r="Q141" s="2" t="s">
        <v>85</v>
      </c>
      <c r="R141" s="5">
        <v>26.6952559603342</v>
      </c>
      <c r="S141" s="5">
        <v>26.2430207254576</v>
      </c>
      <c r="T141" s="6">
        <f t="shared" si="52"/>
        <v>-0.4522352348766</v>
      </c>
      <c r="U141" s="6"/>
      <c r="V141" s="6">
        <f>T141-U140</f>
        <v>0.888591568068565</v>
      </c>
      <c r="W141" s="6">
        <f t="shared" si="53"/>
        <v>0.54014117409839</v>
      </c>
    </row>
    <row r="142" spans="1:23">
      <c r="A142" s="2" t="s">
        <v>83</v>
      </c>
      <c r="B142" s="5">
        <v>29.2392432246283</v>
      </c>
      <c r="C142" s="5">
        <v>22.4603956225148</v>
      </c>
      <c r="D142" s="6">
        <f t="shared" si="48"/>
        <v>-6.7788476021135</v>
      </c>
      <c r="E142" s="6"/>
      <c r="F142" s="6">
        <f>D142-E140</f>
        <v>-6.60591327391957</v>
      </c>
      <c r="G142" s="6">
        <f t="shared" si="49"/>
        <v>97.4042808428087</v>
      </c>
      <c r="I142" s="2" t="s">
        <v>84</v>
      </c>
      <c r="J142" s="5">
        <v>24.0541130151301</v>
      </c>
      <c r="K142" s="5">
        <v>24.3259285115627</v>
      </c>
      <c r="L142" s="6">
        <f t="shared" si="50"/>
        <v>0.271815496432602</v>
      </c>
      <c r="M142" s="6"/>
      <c r="N142" s="6">
        <f>L142-M140</f>
        <v>0.434571512702634</v>
      </c>
      <c r="O142" s="6">
        <f t="shared" si="51"/>
        <v>0.739913479820119</v>
      </c>
      <c r="Q142" s="2" t="s">
        <v>85</v>
      </c>
      <c r="R142" s="5">
        <v>26.948666923273</v>
      </c>
      <c r="S142" s="5">
        <v>26.4359660693818</v>
      </c>
      <c r="T142" s="6">
        <f t="shared" si="52"/>
        <v>-0.5127008538912</v>
      </c>
      <c r="U142" s="6"/>
      <c r="V142" s="6">
        <f>T142-U140</f>
        <v>0.828125949053965</v>
      </c>
      <c r="W142" s="6">
        <f t="shared" si="53"/>
        <v>0.563260438772087</v>
      </c>
    </row>
    <row r="143" spans="1:23">
      <c r="A143" s="2" t="s">
        <v>83</v>
      </c>
      <c r="B143" s="5">
        <v>29.3843633866337</v>
      </c>
      <c r="C143" s="5">
        <v>22.8333482821479</v>
      </c>
      <c r="D143" s="6">
        <f t="shared" si="48"/>
        <v>-6.5510151044858</v>
      </c>
      <c r="E143" s="6"/>
      <c r="F143" s="6">
        <f>D143-E140</f>
        <v>-6.37808077629187</v>
      </c>
      <c r="G143" s="6">
        <f t="shared" si="49"/>
        <v>83.1751568320796</v>
      </c>
      <c r="I143" s="2" t="s">
        <v>84</v>
      </c>
      <c r="J143" s="5">
        <v>24.148091182922</v>
      </c>
      <c r="K143" s="5">
        <v>24.7197640741428</v>
      </c>
      <c r="L143" s="6">
        <f t="shared" si="50"/>
        <v>0.571672891220803</v>
      </c>
      <c r="M143" s="6"/>
      <c r="N143" s="6">
        <f>L143-M140</f>
        <v>0.734428907490835</v>
      </c>
      <c r="O143" s="6">
        <f t="shared" si="51"/>
        <v>0.601055906356765</v>
      </c>
      <c r="Q143" s="2" t="s">
        <v>85</v>
      </c>
      <c r="R143" s="5">
        <v>27.0849882270847</v>
      </c>
      <c r="S143" s="5">
        <v>26.7629389789651</v>
      </c>
      <c r="T143" s="6">
        <f t="shared" si="52"/>
        <v>-0.322049248119601</v>
      </c>
      <c r="U143" s="6"/>
      <c r="V143" s="6">
        <f>T143-U140</f>
        <v>1.01877755482556</v>
      </c>
      <c r="W143" s="6">
        <f t="shared" si="53"/>
        <v>0.493534363780758</v>
      </c>
    </row>
    <row r="144" spans="1:23">
      <c r="A144" s="2" t="s">
        <v>86</v>
      </c>
      <c r="B144" s="5">
        <v>25.4737558707291</v>
      </c>
      <c r="C144" s="5">
        <v>22.4551129013762</v>
      </c>
      <c r="D144" s="6">
        <f t="shared" si="48"/>
        <v>-3.0186429693529</v>
      </c>
      <c r="E144" s="6"/>
      <c r="F144" s="6">
        <f>D144-E140</f>
        <v>-2.84570864115897</v>
      </c>
      <c r="G144" s="6">
        <f t="shared" si="49"/>
        <v>7.18858909794025</v>
      </c>
      <c r="I144" s="2" t="s">
        <v>87</v>
      </c>
      <c r="J144" s="5">
        <v>23.5900572011848</v>
      </c>
      <c r="K144" s="5">
        <v>22.9113834502224</v>
      </c>
      <c r="L144" s="6">
        <f t="shared" si="50"/>
        <v>-0.6786737509624</v>
      </c>
      <c r="M144" s="6"/>
      <c r="N144" s="6">
        <f>L144-M140</f>
        <v>-0.515917734692368</v>
      </c>
      <c r="O144" s="6">
        <f t="shared" si="51"/>
        <v>1.42990344813111</v>
      </c>
      <c r="Q144" s="2" t="s">
        <v>88</v>
      </c>
      <c r="R144" s="5">
        <v>25.1633547443182</v>
      </c>
      <c r="S144" s="5">
        <v>23.8644137096282</v>
      </c>
      <c r="T144" s="6">
        <f t="shared" si="52"/>
        <v>-1.29894103469</v>
      </c>
      <c r="U144" s="6"/>
      <c r="V144" s="6">
        <f>T144-U140</f>
        <v>0.0418857682551621</v>
      </c>
      <c r="W144" s="6">
        <f t="shared" si="53"/>
        <v>0.971384406142698</v>
      </c>
    </row>
    <row r="145" spans="1:23">
      <c r="A145" s="2" t="s">
        <v>86</v>
      </c>
      <c r="B145" s="5">
        <v>25.606198119903</v>
      </c>
      <c r="C145" s="5">
        <v>22.6863547553587</v>
      </c>
      <c r="D145" s="6">
        <f t="shared" si="48"/>
        <v>-2.9198433645443</v>
      </c>
      <c r="E145" s="6"/>
      <c r="F145" s="6">
        <f>D145-E140</f>
        <v>-2.74690903635037</v>
      </c>
      <c r="G145" s="6">
        <f t="shared" si="49"/>
        <v>6.71277383508154</v>
      </c>
      <c r="I145" s="2" t="s">
        <v>87</v>
      </c>
      <c r="J145" s="5">
        <v>23.7580545605604</v>
      </c>
      <c r="K145" s="5">
        <v>22.9868045986588</v>
      </c>
      <c r="L145" s="6">
        <f t="shared" si="50"/>
        <v>-0.771249961901599</v>
      </c>
      <c r="M145" s="6"/>
      <c r="N145" s="6">
        <f>L145-M140</f>
        <v>-0.608493945631568</v>
      </c>
      <c r="O145" s="6">
        <f t="shared" si="51"/>
        <v>1.52466675184955</v>
      </c>
      <c r="Q145" s="2" t="s">
        <v>88</v>
      </c>
      <c r="R145" s="5">
        <v>25.3005238036883</v>
      </c>
      <c r="S145" s="5">
        <v>23.8830516343546</v>
      </c>
      <c r="T145" s="6">
        <f t="shared" si="52"/>
        <v>-1.4174721693337</v>
      </c>
      <c r="U145" s="6"/>
      <c r="V145" s="6">
        <f>T145-U140</f>
        <v>-0.076645366388534</v>
      </c>
      <c r="W145" s="6">
        <f t="shared" si="53"/>
        <v>1.0545630595919</v>
      </c>
    </row>
    <row r="146" spans="1:23">
      <c r="A146" s="2" t="s">
        <v>86</v>
      </c>
      <c r="B146" s="5">
        <v>25.8678115555717</v>
      </c>
      <c r="C146" s="5">
        <v>22.8184873996699</v>
      </c>
      <c r="D146" s="6">
        <f t="shared" si="48"/>
        <v>-3.0493241559018</v>
      </c>
      <c r="E146" s="6"/>
      <c r="F146" s="6">
        <f>D146-E140</f>
        <v>-2.87638982770787</v>
      </c>
      <c r="G146" s="6">
        <f t="shared" si="49"/>
        <v>7.3431029554381</v>
      </c>
      <c r="I146" s="2" t="s">
        <v>87</v>
      </c>
      <c r="J146" s="5">
        <v>24.0336971955731</v>
      </c>
      <c r="K146" s="5">
        <v>23.2003209681397</v>
      </c>
      <c r="L146" s="6">
        <f t="shared" si="50"/>
        <v>-0.833376227433401</v>
      </c>
      <c r="M146" s="6"/>
      <c r="N146" s="6">
        <f>L146-M140</f>
        <v>-0.67062021116337</v>
      </c>
      <c r="O146" s="6">
        <f t="shared" si="51"/>
        <v>1.59175711303634</v>
      </c>
      <c r="Q146" s="2" t="s">
        <v>88</v>
      </c>
      <c r="R146" s="5">
        <v>25.3114219368202</v>
      </c>
      <c r="S146" s="5">
        <v>24.0714174182396</v>
      </c>
      <c r="T146" s="6">
        <f t="shared" si="52"/>
        <v>-1.2400045185806</v>
      </c>
      <c r="U146" s="6"/>
      <c r="V146" s="6">
        <f>T146-U140</f>
        <v>0.100822284364567</v>
      </c>
      <c r="W146" s="6">
        <f t="shared" si="53"/>
        <v>0.932501347761178</v>
      </c>
    </row>
    <row r="147" spans="1:23">
      <c r="A147" s="2" t="s">
        <v>89</v>
      </c>
      <c r="B147" s="5">
        <v>22.9501186623566</v>
      </c>
      <c r="C147" s="5">
        <v>21.81191986086</v>
      </c>
      <c r="D147" s="6">
        <f t="shared" si="48"/>
        <v>-1.1381988014966</v>
      </c>
      <c r="E147" s="6"/>
      <c r="F147" s="6">
        <f>D147-E140</f>
        <v>-0.965264473302666</v>
      </c>
      <c r="G147" s="6">
        <f t="shared" si="49"/>
        <v>1.95242140453931</v>
      </c>
      <c r="I147" s="2" t="s">
        <v>90</v>
      </c>
      <c r="J147" s="5">
        <v>23.7280585178138</v>
      </c>
      <c r="K147" s="5">
        <v>23.4235082523225</v>
      </c>
      <c r="L147" s="6">
        <f t="shared" si="50"/>
        <v>-0.304550265491301</v>
      </c>
      <c r="M147" s="6"/>
      <c r="N147" s="6">
        <f>L147-M140</f>
        <v>-0.141794249221269</v>
      </c>
      <c r="O147" s="6">
        <f t="shared" si="51"/>
        <v>1.10327638442871</v>
      </c>
      <c r="Q147" s="2" t="s">
        <v>91</v>
      </c>
      <c r="R147" s="5">
        <v>24.9547412084268</v>
      </c>
      <c r="S147" s="5">
        <v>23.8295224670834</v>
      </c>
      <c r="T147" s="6">
        <f t="shared" si="52"/>
        <v>-1.1252187413434</v>
      </c>
      <c r="U147" s="6"/>
      <c r="V147" s="6">
        <f>T147-U140</f>
        <v>0.215608061601766</v>
      </c>
      <c r="W147" s="6">
        <f t="shared" si="53"/>
        <v>0.861183115036249</v>
      </c>
    </row>
    <row r="148" spans="1:23">
      <c r="A148" s="2" t="s">
        <v>89</v>
      </c>
      <c r="B148" s="5">
        <v>23.0421695579863</v>
      </c>
      <c r="C148" s="5">
        <v>21.9312685411905</v>
      </c>
      <c r="D148" s="6">
        <f t="shared" si="48"/>
        <v>-1.1109010167958</v>
      </c>
      <c r="E148" s="6"/>
      <c r="F148" s="6">
        <f>D148-E140</f>
        <v>-0.937966688601863</v>
      </c>
      <c r="G148" s="6">
        <f t="shared" si="49"/>
        <v>1.91582620007923</v>
      </c>
      <c r="I148" s="2" t="s">
        <v>90</v>
      </c>
      <c r="J148" s="5">
        <v>23.9447661615639</v>
      </c>
      <c r="K148" s="5">
        <v>23.4395764242227</v>
      </c>
      <c r="L148" s="6">
        <f t="shared" si="50"/>
        <v>-0.505189737341201</v>
      </c>
      <c r="M148" s="6"/>
      <c r="N148" s="6">
        <f>L148-M140</f>
        <v>-0.342433721071169</v>
      </c>
      <c r="O148" s="6">
        <f t="shared" si="51"/>
        <v>1.26789363482498</v>
      </c>
      <c r="Q148" s="2" t="s">
        <v>91</v>
      </c>
      <c r="R148" s="5">
        <v>25.2956457742071</v>
      </c>
      <c r="S148" s="5">
        <v>23.8997778484655</v>
      </c>
      <c r="T148" s="6">
        <f t="shared" si="52"/>
        <v>-1.3958679257416</v>
      </c>
      <c r="U148" s="6"/>
      <c r="V148" s="6">
        <f>T148-U140</f>
        <v>-0.0550411227964329</v>
      </c>
      <c r="W148" s="6">
        <f t="shared" si="53"/>
        <v>1.03888871551583</v>
      </c>
    </row>
    <row r="149" spans="1:23">
      <c r="A149" s="2" t="s">
        <v>89</v>
      </c>
      <c r="B149" s="5">
        <v>23.1350812217396</v>
      </c>
      <c r="C149" s="5">
        <v>22.0717103323784</v>
      </c>
      <c r="D149" s="6">
        <f t="shared" si="48"/>
        <v>-1.0633708893612</v>
      </c>
      <c r="E149" s="6"/>
      <c r="F149" s="6">
        <f>D149-E140</f>
        <v>-0.890436561167265</v>
      </c>
      <c r="G149" s="6">
        <f t="shared" si="49"/>
        <v>1.85373698184642</v>
      </c>
      <c r="I149" s="2" t="s">
        <v>90</v>
      </c>
      <c r="J149" s="5">
        <v>24.2375553246408</v>
      </c>
      <c r="K149" s="5">
        <v>23.5317709668326</v>
      </c>
      <c r="L149" s="6">
        <f t="shared" si="50"/>
        <v>-0.705784357808202</v>
      </c>
      <c r="M149" s="6"/>
      <c r="N149" s="6">
        <f>L149-M140</f>
        <v>-0.54302834153817</v>
      </c>
      <c r="O149" s="6">
        <f t="shared" si="51"/>
        <v>1.4570277367188</v>
      </c>
      <c r="Q149" s="2" t="s">
        <v>91</v>
      </c>
      <c r="R149" s="5">
        <v>25.6206683126385</v>
      </c>
      <c r="S149" s="5">
        <v>24.10490983156</v>
      </c>
      <c r="T149" s="6">
        <f t="shared" si="52"/>
        <v>-1.5157584810785</v>
      </c>
      <c r="U149" s="6"/>
      <c r="V149" s="6">
        <f>T149-U140</f>
        <v>-0.174931678133335</v>
      </c>
      <c r="W149" s="6">
        <f t="shared" si="53"/>
        <v>1.12891094158142</v>
      </c>
    </row>
    <row r="150" spans="1:23">
      <c r="A150" s="2" t="s">
        <v>92</v>
      </c>
      <c r="B150" s="5">
        <v>22.8689779896166</v>
      </c>
      <c r="C150" s="5">
        <v>22.20255770185</v>
      </c>
      <c r="D150" s="6">
        <f t="shared" si="48"/>
        <v>-0.666420287766599</v>
      </c>
      <c r="E150" s="6"/>
      <c r="F150" s="6">
        <f>D150-E140</f>
        <v>-0.493485959572665</v>
      </c>
      <c r="G150" s="6">
        <f t="shared" si="49"/>
        <v>1.4078425152613</v>
      </c>
      <c r="I150" s="2" t="s">
        <v>93</v>
      </c>
      <c r="J150" s="5">
        <v>22.8487935300969</v>
      </c>
      <c r="K150" s="5">
        <v>22.763116893846</v>
      </c>
      <c r="L150" s="6">
        <f t="shared" si="50"/>
        <v>-0.0856766362508985</v>
      </c>
      <c r="M150" s="6"/>
      <c r="N150" s="6">
        <f>L150-M140</f>
        <v>0.0770793800191333</v>
      </c>
      <c r="O150" s="6">
        <f t="shared" si="51"/>
        <v>0.947974804189423</v>
      </c>
      <c r="Q150" s="2" t="s">
        <v>94</v>
      </c>
      <c r="R150" s="5">
        <v>27.5185557057638</v>
      </c>
      <c r="S150" s="5">
        <v>25.3914879808296</v>
      </c>
      <c r="T150" s="6">
        <f t="shared" si="52"/>
        <v>-2.1270677249342</v>
      </c>
      <c r="U150" s="6"/>
      <c r="V150" s="6">
        <f>T150-U140</f>
        <v>-0.786240921989035</v>
      </c>
      <c r="W150" s="6">
        <f t="shared" si="53"/>
        <v>1.72457506036284</v>
      </c>
    </row>
    <row r="151" spans="1:23">
      <c r="A151" s="2" t="s">
        <v>92</v>
      </c>
      <c r="B151" s="5">
        <v>22.9946193427442</v>
      </c>
      <c r="C151" s="5">
        <v>22.4243237352724</v>
      </c>
      <c r="D151" s="6">
        <f t="shared" si="48"/>
        <v>-0.570295607471802</v>
      </c>
      <c r="E151" s="6"/>
      <c r="F151" s="6">
        <f>D151-E140</f>
        <v>-0.397361279277869</v>
      </c>
      <c r="G151" s="6">
        <f t="shared" si="49"/>
        <v>1.31709670774445</v>
      </c>
      <c r="I151" s="2" t="s">
        <v>93</v>
      </c>
      <c r="J151" s="5">
        <v>22.8832660377727</v>
      </c>
      <c r="K151" s="5">
        <v>22.7876148818563</v>
      </c>
      <c r="L151" s="6">
        <f t="shared" si="50"/>
        <v>-0.0956511559163999</v>
      </c>
      <c r="M151" s="6"/>
      <c r="N151" s="6">
        <f>L151-M140</f>
        <v>0.0671048603536318</v>
      </c>
      <c r="O151" s="6">
        <f t="shared" si="51"/>
        <v>0.954551631313484</v>
      </c>
      <c r="Q151" s="2" t="s">
        <v>94</v>
      </c>
      <c r="R151" s="5">
        <v>27.7585042524072</v>
      </c>
      <c r="S151" s="5">
        <v>25.611734379107</v>
      </c>
      <c r="T151" s="6">
        <f t="shared" si="52"/>
        <v>-2.1467698733002</v>
      </c>
      <c r="U151" s="6"/>
      <c r="V151" s="6">
        <f>T151-U140</f>
        <v>-0.805943070355036</v>
      </c>
      <c r="W151" s="6">
        <f t="shared" si="53"/>
        <v>1.74828825091618</v>
      </c>
    </row>
    <row r="152" spans="1:23">
      <c r="A152" s="2" t="s">
        <v>92</v>
      </c>
      <c r="B152" s="5">
        <v>23.14764395305</v>
      </c>
      <c r="C152" s="5">
        <v>22.6143047612508</v>
      </c>
      <c r="D152" s="6">
        <f t="shared" si="48"/>
        <v>-0.5333391917992</v>
      </c>
      <c r="E152" s="6"/>
      <c r="F152" s="6">
        <f>D152-E140</f>
        <v>-0.360404863605267</v>
      </c>
      <c r="G152" s="6">
        <f t="shared" si="49"/>
        <v>1.28378611599959</v>
      </c>
      <c r="I152" s="2" t="s">
        <v>93</v>
      </c>
      <c r="J152" s="5">
        <v>22.9769865648698</v>
      </c>
      <c r="K152" s="5">
        <v>22.888189346118</v>
      </c>
      <c r="L152" s="6">
        <f t="shared" si="50"/>
        <v>-0.0887972187518002</v>
      </c>
      <c r="M152" s="6"/>
      <c r="N152" s="6">
        <f>L152-M140</f>
        <v>0.0739587975182315</v>
      </c>
      <c r="O152" s="6">
        <f t="shared" si="51"/>
        <v>0.950027514688119</v>
      </c>
      <c r="Q152" s="2" t="s">
        <v>94</v>
      </c>
      <c r="R152" s="5">
        <v>28.0304932598346</v>
      </c>
      <c r="S152" s="5">
        <v>25.9077614857938</v>
      </c>
      <c r="T152" s="6">
        <f t="shared" si="52"/>
        <v>-2.1227317740408</v>
      </c>
      <c r="U152" s="6"/>
      <c r="V152" s="6">
        <f>T152-U140</f>
        <v>-0.781904971095636</v>
      </c>
      <c r="W152" s="6">
        <f t="shared" si="53"/>
        <v>1.71939971358674</v>
      </c>
    </row>
    <row r="154" spans="1:23">
      <c r="A154" s="2" t="s">
        <v>52</v>
      </c>
      <c r="B154" s="3" t="s">
        <v>95</v>
      </c>
      <c r="C154" s="3" t="s">
        <v>79</v>
      </c>
      <c r="D154" s="4" t="s">
        <v>55</v>
      </c>
      <c r="E154" s="4" t="s">
        <v>56</v>
      </c>
      <c r="F154" s="4" t="s">
        <v>57</v>
      </c>
      <c r="G154" s="4" t="s">
        <v>58</v>
      </c>
      <c r="I154" s="2" t="s">
        <v>52</v>
      </c>
      <c r="J154" s="3" t="s">
        <v>95</v>
      </c>
      <c r="K154" s="3" t="s">
        <v>79</v>
      </c>
      <c r="L154" s="4" t="s">
        <v>55</v>
      </c>
      <c r="M154" s="4" t="s">
        <v>56</v>
      </c>
      <c r="N154" s="4" t="s">
        <v>57</v>
      </c>
      <c r="O154" s="4" t="s">
        <v>58</v>
      </c>
      <c r="Q154" s="2" t="s">
        <v>52</v>
      </c>
      <c r="R154" s="3" t="s">
        <v>95</v>
      </c>
      <c r="S154" s="3" t="s">
        <v>79</v>
      </c>
      <c r="T154" s="4" t="s">
        <v>55</v>
      </c>
      <c r="U154" s="4" t="s">
        <v>56</v>
      </c>
      <c r="V154" s="4" t="s">
        <v>57</v>
      </c>
      <c r="W154" s="4" t="s">
        <v>58</v>
      </c>
    </row>
    <row r="155" spans="1:23">
      <c r="A155" s="2" t="s">
        <v>82</v>
      </c>
      <c r="B155" s="5">
        <v>22.7646574095025</v>
      </c>
      <c r="C155" s="5">
        <v>31.0209907770575</v>
      </c>
      <c r="D155" s="6">
        <f t="shared" ref="D155:D169" si="54">C155-B155</f>
        <v>8.256333367555</v>
      </c>
      <c r="E155" s="6"/>
      <c r="F155" s="6">
        <f>D155-E157</f>
        <v>0.151105424625499</v>
      </c>
      <c r="G155" s="6">
        <f t="shared" ref="G155:G169" si="55">POWER(2,-F155)</f>
        <v>0.900560169205434</v>
      </c>
      <c r="I155" s="2" t="s">
        <v>82</v>
      </c>
      <c r="J155" s="5">
        <v>22.8803498125636</v>
      </c>
      <c r="K155" s="5">
        <v>28.952336863091</v>
      </c>
      <c r="L155" s="6">
        <f t="shared" ref="L155:L169" si="56">K155-J155</f>
        <v>6.0719870505274</v>
      </c>
      <c r="M155" s="6"/>
      <c r="N155" s="6">
        <f>L155-M157</f>
        <v>-0.132148948299935</v>
      </c>
      <c r="O155" s="6">
        <f t="shared" ref="O155:O169" si="57">POWER(2,-N155)</f>
        <v>1.09592490728547</v>
      </c>
      <c r="Q155" s="2" t="s">
        <v>82</v>
      </c>
      <c r="R155" s="5">
        <v>24.0756944357001</v>
      </c>
      <c r="S155" s="5">
        <v>29.0090608507708</v>
      </c>
      <c r="T155" s="6">
        <f t="shared" ref="T155:T169" si="58">S155-R155</f>
        <v>4.9333664150707</v>
      </c>
      <c r="U155" s="6"/>
      <c r="V155" s="6">
        <f>T155-U157</f>
        <v>0.0294462453732658</v>
      </c>
      <c r="W155" s="6">
        <f t="shared" ref="W155:W169" si="59">POWER(2,-V155)</f>
        <v>0.979796304024132</v>
      </c>
    </row>
    <row r="156" spans="1:23">
      <c r="A156" s="2" t="s">
        <v>82</v>
      </c>
      <c r="B156" s="5">
        <v>23.0419691910246</v>
      </c>
      <c r="C156" s="5">
        <v>31.1869990398121</v>
      </c>
      <c r="D156" s="6">
        <f t="shared" si="54"/>
        <v>8.1450298487875</v>
      </c>
      <c r="E156" s="6"/>
      <c r="F156" s="6">
        <f>D156-E157</f>
        <v>0.0398019058580026</v>
      </c>
      <c r="G156" s="6">
        <f t="shared" si="55"/>
        <v>0.972788510272428</v>
      </c>
      <c r="I156" s="2" t="s">
        <v>82</v>
      </c>
      <c r="J156" s="5">
        <v>22.9722914229774</v>
      </c>
      <c r="K156" s="5">
        <v>29.2098896429052</v>
      </c>
      <c r="L156" s="6">
        <f t="shared" si="56"/>
        <v>6.2375982199278</v>
      </c>
      <c r="M156" s="6"/>
      <c r="N156" s="6">
        <f>L156-M157</f>
        <v>0.0334622211004678</v>
      </c>
      <c r="O156" s="6">
        <f t="shared" si="57"/>
        <v>0.977072674628376</v>
      </c>
      <c r="Q156" s="2" t="s">
        <v>82</v>
      </c>
      <c r="R156" s="5">
        <v>24.1340072072199</v>
      </c>
      <c r="S156" s="5">
        <v>29.0117777927791</v>
      </c>
      <c r="T156" s="6">
        <f t="shared" si="58"/>
        <v>4.8777705855592</v>
      </c>
      <c r="U156" s="6"/>
      <c r="V156" s="6">
        <f>T156-U157</f>
        <v>-0.026149584138234</v>
      </c>
      <c r="W156" s="6">
        <f t="shared" si="59"/>
        <v>1.01829077457245</v>
      </c>
    </row>
    <row r="157" spans="1:23">
      <c r="A157" s="2" t="s">
        <v>82</v>
      </c>
      <c r="B157" s="5">
        <v>23.416525040917</v>
      </c>
      <c r="C157" s="5">
        <v>31.330845653363</v>
      </c>
      <c r="D157" s="6">
        <f t="shared" si="54"/>
        <v>7.914320612446</v>
      </c>
      <c r="E157" s="6">
        <f>AVERAGE(D155:D157)</f>
        <v>8.1052279429295</v>
      </c>
      <c r="F157" s="6">
        <f>D157-E157</f>
        <v>-0.190907330483501</v>
      </c>
      <c r="G157" s="6">
        <f t="shared" si="55"/>
        <v>1.14148138329721</v>
      </c>
      <c r="I157" s="2" t="s">
        <v>82</v>
      </c>
      <c r="J157" s="5">
        <v>22.9747890775217</v>
      </c>
      <c r="K157" s="5">
        <v>29.2776118035485</v>
      </c>
      <c r="L157" s="6">
        <f t="shared" si="56"/>
        <v>6.3028227260268</v>
      </c>
      <c r="M157" s="6">
        <f>AVERAGE(L155:L157)</f>
        <v>6.20413599882733</v>
      </c>
      <c r="N157" s="6">
        <f>L157-M157</f>
        <v>0.0986867271994676</v>
      </c>
      <c r="O157" s="6">
        <f t="shared" si="57"/>
        <v>0.933882710075038</v>
      </c>
      <c r="Q157" s="2" t="s">
        <v>82</v>
      </c>
      <c r="R157" s="5">
        <v>24.2067584025423</v>
      </c>
      <c r="S157" s="5">
        <v>29.1073819110047</v>
      </c>
      <c r="T157" s="6">
        <f t="shared" si="58"/>
        <v>4.9006235084624</v>
      </c>
      <c r="U157" s="6">
        <f>AVERAGE(T155:T157)</f>
        <v>4.90392016969744</v>
      </c>
      <c r="V157" s="6">
        <f>T157-U157</f>
        <v>-0.00329666123503269</v>
      </c>
      <c r="W157" s="6">
        <f t="shared" si="59"/>
        <v>1.00228768420581</v>
      </c>
    </row>
    <row r="158" spans="1:23">
      <c r="A158" s="2" t="s">
        <v>83</v>
      </c>
      <c r="B158" s="5">
        <v>29.1710680432326</v>
      </c>
      <c r="C158" s="5">
        <v>34.2219458577578</v>
      </c>
      <c r="D158" s="6">
        <f t="shared" si="54"/>
        <v>5.0508778145252</v>
      </c>
      <c r="E158" s="6"/>
      <c r="F158" s="6">
        <f>D158-E157</f>
        <v>-3.0543501284043</v>
      </c>
      <c r="G158" s="6">
        <f t="shared" si="55"/>
        <v>8.30712998138866</v>
      </c>
      <c r="I158" s="2" t="s">
        <v>84</v>
      </c>
      <c r="J158" s="5">
        <v>24.0273951213183</v>
      </c>
      <c r="K158" s="5">
        <v>30.7479284204028</v>
      </c>
      <c r="L158" s="6">
        <f t="shared" si="56"/>
        <v>6.7205332990845</v>
      </c>
      <c r="M158" s="6"/>
      <c r="N158" s="6">
        <f>L158-M157</f>
        <v>0.516397300257168</v>
      </c>
      <c r="O158" s="6">
        <f t="shared" si="57"/>
        <v>0.699115487153595</v>
      </c>
      <c r="Q158" s="2" t="s">
        <v>85</v>
      </c>
      <c r="R158" s="5">
        <v>26.6952559603342</v>
      </c>
      <c r="S158" s="5">
        <v>33.1184813613784</v>
      </c>
      <c r="T158" s="6">
        <f t="shared" si="58"/>
        <v>6.4232254010442</v>
      </c>
      <c r="U158" s="6"/>
      <c r="V158" s="6">
        <f>T158-U157</f>
        <v>1.51930523134676</v>
      </c>
      <c r="W158" s="6">
        <f t="shared" si="59"/>
        <v>0.34885387612141</v>
      </c>
    </row>
    <row r="159" spans="1:23">
      <c r="A159" s="2" t="s">
        <v>83</v>
      </c>
      <c r="B159" s="5">
        <v>29.2392432246283</v>
      </c>
      <c r="C159" s="5">
        <v>34.7093790968071</v>
      </c>
      <c r="D159" s="6">
        <f t="shared" si="54"/>
        <v>5.4701358721788</v>
      </c>
      <c r="E159" s="6"/>
      <c r="F159" s="6">
        <f>D159-E157</f>
        <v>-2.6350920707507</v>
      </c>
      <c r="G159" s="6">
        <f t="shared" si="55"/>
        <v>6.2121474377942</v>
      </c>
      <c r="I159" s="2" t="s">
        <v>84</v>
      </c>
      <c r="J159" s="5">
        <v>24.0541130151301</v>
      </c>
      <c r="K159" s="5">
        <v>30.8794123343374</v>
      </c>
      <c r="L159" s="6">
        <f t="shared" si="56"/>
        <v>6.8252993192073</v>
      </c>
      <c r="M159" s="6"/>
      <c r="N159" s="6">
        <f>L159-M157</f>
        <v>0.621163320379967</v>
      </c>
      <c r="O159" s="6">
        <f t="shared" si="57"/>
        <v>0.650146469237499</v>
      </c>
      <c r="Q159" s="2" t="s">
        <v>85</v>
      </c>
      <c r="R159" s="5">
        <v>26.948666923273</v>
      </c>
      <c r="S159" s="5">
        <v>33.4243087355434</v>
      </c>
      <c r="T159" s="6">
        <f t="shared" si="58"/>
        <v>6.4756418122704</v>
      </c>
      <c r="U159" s="6"/>
      <c r="V159" s="6">
        <f>T159-U157</f>
        <v>1.57172164257296</v>
      </c>
      <c r="W159" s="6">
        <f t="shared" si="59"/>
        <v>0.336406703075238</v>
      </c>
    </row>
    <row r="160" spans="1:23">
      <c r="A160" s="2" t="s">
        <v>83</v>
      </c>
      <c r="B160" s="5">
        <v>29.3843633866337</v>
      </c>
      <c r="C160" s="5">
        <v>34.8958658706239</v>
      </c>
      <c r="D160" s="6">
        <f t="shared" si="54"/>
        <v>5.5115024839902</v>
      </c>
      <c r="E160" s="6"/>
      <c r="F160" s="6">
        <f>D160-E157</f>
        <v>-2.5937254589393</v>
      </c>
      <c r="G160" s="6">
        <f t="shared" si="55"/>
        <v>6.03655502427643</v>
      </c>
      <c r="I160" s="2" t="s">
        <v>84</v>
      </c>
      <c r="J160" s="5">
        <v>24.148091182922</v>
      </c>
      <c r="K160" s="5">
        <v>31.0579741357143</v>
      </c>
      <c r="L160" s="6">
        <f t="shared" si="56"/>
        <v>6.9098829527923</v>
      </c>
      <c r="M160" s="6"/>
      <c r="N160" s="6">
        <f>L160-M157</f>
        <v>0.705746953964969</v>
      </c>
      <c r="O160" s="6">
        <f t="shared" si="57"/>
        <v>0.613124961577249</v>
      </c>
      <c r="Q160" s="2" t="s">
        <v>85</v>
      </c>
      <c r="R160" s="5">
        <v>27.0849882270847</v>
      </c>
      <c r="S160" s="5">
        <v>34.0109865403776</v>
      </c>
      <c r="T160" s="6">
        <f t="shared" si="58"/>
        <v>6.9259983132929</v>
      </c>
      <c r="U160" s="6"/>
      <c r="V160" s="6">
        <f>T160-U157</f>
        <v>2.02207814359547</v>
      </c>
      <c r="W160" s="6">
        <f t="shared" si="59"/>
        <v>0.246203274759172</v>
      </c>
    </row>
    <row r="161" spans="1:23">
      <c r="A161" s="2" t="s">
        <v>86</v>
      </c>
      <c r="B161" s="5">
        <v>25.4737558707291</v>
      </c>
      <c r="C161" s="5">
        <v>31.7874134049158</v>
      </c>
      <c r="D161" s="6">
        <f t="shared" si="54"/>
        <v>6.3136575341867</v>
      </c>
      <c r="E161" s="6"/>
      <c r="F161" s="6">
        <f>D161-E157</f>
        <v>-1.7915704087428</v>
      </c>
      <c r="G161" s="6">
        <f t="shared" si="55"/>
        <v>3.4619152541877</v>
      </c>
      <c r="I161" s="2" t="s">
        <v>87</v>
      </c>
      <c r="J161" s="5">
        <v>23.5900572011848</v>
      </c>
      <c r="K161" s="5">
        <v>28.5384204695073</v>
      </c>
      <c r="L161" s="6">
        <f t="shared" si="56"/>
        <v>4.9483632683225</v>
      </c>
      <c r="M161" s="6"/>
      <c r="N161" s="6">
        <f>L161-M157</f>
        <v>-1.25577273050483</v>
      </c>
      <c r="O161" s="6">
        <f t="shared" si="57"/>
        <v>2.38795016783895</v>
      </c>
      <c r="Q161" s="2" t="s">
        <v>88</v>
      </c>
      <c r="R161" s="5">
        <v>25.1633547443182</v>
      </c>
      <c r="S161" s="5">
        <v>28.6832314980773</v>
      </c>
      <c r="T161" s="6">
        <f t="shared" si="58"/>
        <v>3.5198767537591</v>
      </c>
      <c r="U161" s="6"/>
      <c r="V161" s="6">
        <f>T161-U157</f>
        <v>-1.38404341593834</v>
      </c>
      <c r="W161" s="6">
        <f t="shared" si="59"/>
        <v>2.60998843823615</v>
      </c>
    </row>
    <row r="162" spans="1:23">
      <c r="A162" s="2" t="s">
        <v>86</v>
      </c>
      <c r="B162" s="5">
        <v>25.606198119903</v>
      </c>
      <c r="C162" s="5">
        <v>31.9729293664623</v>
      </c>
      <c r="D162" s="6">
        <f t="shared" si="54"/>
        <v>6.3667312465593</v>
      </c>
      <c r="E162" s="6"/>
      <c r="F162" s="6">
        <f>D162-E157</f>
        <v>-1.7384966963702</v>
      </c>
      <c r="G162" s="6">
        <f t="shared" si="55"/>
        <v>3.33687280843955</v>
      </c>
      <c r="I162" s="2" t="s">
        <v>87</v>
      </c>
      <c r="J162" s="5">
        <v>23.7580545605604</v>
      </c>
      <c r="K162" s="5">
        <v>28.7929069609493</v>
      </c>
      <c r="L162" s="6">
        <f t="shared" si="56"/>
        <v>5.0348524003889</v>
      </c>
      <c r="M162" s="6"/>
      <c r="N162" s="6">
        <f>L162-M157</f>
        <v>-1.16928359843843</v>
      </c>
      <c r="O162" s="6">
        <f t="shared" si="57"/>
        <v>2.24899990229312</v>
      </c>
      <c r="Q162" s="2" t="s">
        <v>88</v>
      </c>
      <c r="R162" s="5">
        <v>25.3005238036883</v>
      </c>
      <c r="S162" s="5">
        <v>29.0305908747741</v>
      </c>
      <c r="T162" s="6">
        <f t="shared" si="58"/>
        <v>3.7300670710858</v>
      </c>
      <c r="U162" s="6"/>
      <c r="V162" s="6">
        <f>T162-U157</f>
        <v>-1.17385309861164</v>
      </c>
      <c r="W162" s="6">
        <f t="shared" si="59"/>
        <v>2.25613453393498</v>
      </c>
    </row>
    <row r="163" spans="1:23">
      <c r="A163" s="2" t="s">
        <v>86</v>
      </c>
      <c r="B163" s="5">
        <v>25.8678115555717</v>
      </c>
      <c r="C163" s="5">
        <v>32.2565057385008</v>
      </c>
      <c r="D163" s="6">
        <f t="shared" si="54"/>
        <v>6.3886941829291</v>
      </c>
      <c r="E163" s="6"/>
      <c r="F163" s="6">
        <f>D163-E157</f>
        <v>-1.7165337600004</v>
      </c>
      <c r="G163" s="6">
        <f t="shared" si="55"/>
        <v>3.28645848308675</v>
      </c>
      <c r="I163" s="2" t="s">
        <v>87</v>
      </c>
      <c r="J163" s="5">
        <v>24.0336971955731</v>
      </c>
      <c r="K163" s="5">
        <v>29.1077337564894</v>
      </c>
      <c r="L163" s="6">
        <f t="shared" si="56"/>
        <v>5.0740365609163</v>
      </c>
      <c r="M163" s="6"/>
      <c r="N163" s="6">
        <f>L163-M157</f>
        <v>-1.13009943791103</v>
      </c>
      <c r="O163" s="6">
        <f t="shared" si="57"/>
        <v>2.1887382563426</v>
      </c>
      <c r="Q163" s="2" t="s">
        <v>88</v>
      </c>
      <c r="R163" s="5">
        <v>25.3114219368202</v>
      </c>
      <c r="S163" s="5">
        <v>29.0790931271049</v>
      </c>
      <c r="T163" s="6">
        <f t="shared" si="58"/>
        <v>3.7676711902847</v>
      </c>
      <c r="U163" s="6"/>
      <c r="V163" s="6">
        <f>T163-U157</f>
        <v>-1.13624897941273</v>
      </c>
      <c r="W163" s="6">
        <f t="shared" si="59"/>
        <v>2.19808774703818</v>
      </c>
    </row>
    <row r="164" spans="1:23">
      <c r="A164" s="2" t="s">
        <v>89</v>
      </c>
      <c r="B164" s="5">
        <v>22.9501186623566</v>
      </c>
      <c r="C164" s="5">
        <v>29.9381562481922</v>
      </c>
      <c r="D164" s="6">
        <f t="shared" si="54"/>
        <v>6.9880375858356</v>
      </c>
      <c r="E164" s="6"/>
      <c r="F164" s="6">
        <f>D164-E157</f>
        <v>-1.1171903570939</v>
      </c>
      <c r="G164" s="6">
        <f t="shared" si="55"/>
        <v>2.16924102035817</v>
      </c>
      <c r="I164" s="2" t="s">
        <v>90</v>
      </c>
      <c r="J164" s="5">
        <v>23.7280585178138</v>
      </c>
      <c r="K164" s="5">
        <v>29.0754019160771</v>
      </c>
      <c r="L164" s="6">
        <f t="shared" si="56"/>
        <v>5.3473433982633</v>
      </c>
      <c r="M164" s="6"/>
      <c r="N164" s="6">
        <f>L164-M157</f>
        <v>-0.856792600564031</v>
      </c>
      <c r="O164" s="6">
        <f t="shared" si="57"/>
        <v>1.81100759988524</v>
      </c>
      <c r="Q164" s="2" t="s">
        <v>91</v>
      </c>
      <c r="R164" s="5">
        <v>24.9547412084268</v>
      </c>
      <c r="S164" s="5">
        <v>28.9554445889509</v>
      </c>
      <c r="T164" s="6">
        <f t="shared" si="58"/>
        <v>4.0007033805241</v>
      </c>
      <c r="U164" s="6"/>
      <c r="V164" s="6">
        <f>T164-U157</f>
        <v>-0.903216789173334</v>
      </c>
      <c r="W164" s="6">
        <f t="shared" si="59"/>
        <v>1.87023140808589</v>
      </c>
    </row>
    <row r="165" spans="1:23">
      <c r="A165" s="2" t="s">
        <v>89</v>
      </c>
      <c r="B165" s="5">
        <v>23.0421695579863</v>
      </c>
      <c r="C165" s="5">
        <v>30.0048105251395</v>
      </c>
      <c r="D165" s="6">
        <f t="shared" si="54"/>
        <v>6.9626409671532</v>
      </c>
      <c r="E165" s="6"/>
      <c r="F165" s="6">
        <f>D165-E157</f>
        <v>-1.1425869757763</v>
      </c>
      <c r="G165" s="6">
        <f t="shared" si="55"/>
        <v>2.20776555020298</v>
      </c>
      <c r="I165" s="2" t="s">
        <v>90</v>
      </c>
      <c r="J165" s="5">
        <v>23.9447661615639</v>
      </c>
      <c r="K165" s="5">
        <v>29.1614066807577</v>
      </c>
      <c r="L165" s="6">
        <f t="shared" si="56"/>
        <v>5.2166405191938</v>
      </c>
      <c r="M165" s="6"/>
      <c r="N165" s="6">
        <f>L165-M157</f>
        <v>-0.987495479633534</v>
      </c>
      <c r="O165" s="6">
        <f t="shared" si="57"/>
        <v>1.98273996243757</v>
      </c>
      <c r="Q165" s="2" t="s">
        <v>91</v>
      </c>
      <c r="R165" s="5">
        <v>25.2956457742071</v>
      </c>
      <c r="S165" s="5">
        <v>29.1867397794747</v>
      </c>
      <c r="T165" s="6">
        <f t="shared" si="58"/>
        <v>3.8910940052676</v>
      </c>
      <c r="U165" s="6"/>
      <c r="V165" s="6">
        <f>T165-U157</f>
        <v>-1.01282616442983</v>
      </c>
      <c r="W165" s="6">
        <f t="shared" si="59"/>
        <v>2.01786011373969</v>
      </c>
    </row>
    <row r="166" spans="1:23">
      <c r="A166" s="2" t="s">
        <v>89</v>
      </c>
      <c r="B166" s="5">
        <v>23.1350812217396</v>
      </c>
      <c r="C166" s="5">
        <v>30.0051345299554</v>
      </c>
      <c r="D166" s="6">
        <f t="shared" si="54"/>
        <v>6.8700533082158</v>
      </c>
      <c r="E166" s="6"/>
      <c r="F166" s="6">
        <f>D166-E157</f>
        <v>-1.2351746347137</v>
      </c>
      <c r="G166" s="6">
        <f t="shared" si="55"/>
        <v>2.3540984150593</v>
      </c>
      <c r="I166" s="2" t="s">
        <v>90</v>
      </c>
      <c r="J166" s="5">
        <v>24.2375553246408</v>
      </c>
      <c r="K166" s="5">
        <v>29.5099003872586</v>
      </c>
      <c r="L166" s="6">
        <f t="shared" si="56"/>
        <v>5.2723450626178</v>
      </c>
      <c r="M166" s="6"/>
      <c r="N166" s="6">
        <f>L166-M157</f>
        <v>-0.931790936209534</v>
      </c>
      <c r="O166" s="6">
        <f t="shared" si="57"/>
        <v>1.90764264079806</v>
      </c>
      <c r="Q166" s="2" t="s">
        <v>91</v>
      </c>
      <c r="R166" s="5">
        <v>25.6206683126385</v>
      </c>
      <c r="S166" s="5">
        <v>29.4349547992907</v>
      </c>
      <c r="T166" s="6">
        <f t="shared" si="58"/>
        <v>3.8142864866522</v>
      </c>
      <c r="U166" s="6"/>
      <c r="V166" s="6">
        <f>T166-U157</f>
        <v>-1.08963368304523</v>
      </c>
      <c r="W166" s="6">
        <f t="shared" si="59"/>
        <v>2.12819992172578</v>
      </c>
    </row>
    <row r="167" spans="1:23">
      <c r="A167" s="2" t="s">
        <v>92</v>
      </c>
      <c r="B167" s="5">
        <v>22.8689779896166</v>
      </c>
      <c r="C167" s="5">
        <v>30.2652131114702</v>
      </c>
      <c r="D167" s="6">
        <f t="shared" si="54"/>
        <v>7.3962351218536</v>
      </c>
      <c r="E167" s="6"/>
      <c r="F167" s="6">
        <f>D167-E157</f>
        <v>-0.708992821075899</v>
      </c>
      <c r="G167" s="6">
        <f t="shared" si="55"/>
        <v>1.63466252279225</v>
      </c>
      <c r="I167" s="2" t="s">
        <v>93</v>
      </c>
      <c r="J167" s="5">
        <v>22.8487935300969</v>
      </c>
      <c r="K167" s="5">
        <v>27.6748277096706</v>
      </c>
      <c r="L167" s="6">
        <f t="shared" si="56"/>
        <v>4.8260341795737</v>
      </c>
      <c r="M167" s="6"/>
      <c r="N167" s="6">
        <f>L167-M157</f>
        <v>-1.37810181925363</v>
      </c>
      <c r="O167" s="6">
        <f t="shared" si="57"/>
        <v>2.59926156321626</v>
      </c>
      <c r="Q167" s="2" t="s">
        <v>94</v>
      </c>
      <c r="R167" s="5">
        <v>27.5185557057638</v>
      </c>
      <c r="S167" s="5">
        <v>30.4896217624069</v>
      </c>
      <c r="T167" s="6">
        <f t="shared" si="58"/>
        <v>2.9710660566431</v>
      </c>
      <c r="U167" s="6"/>
      <c r="V167" s="6">
        <f>T167-U157</f>
        <v>-1.93285411305433</v>
      </c>
      <c r="W167" s="6">
        <f t="shared" si="59"/>
        <v>3.81809794667727</v>
      </c>
    </row>
    <row r="168" spans="1:23">
      <c r="A168" s="2" t="s">
        <v>92</v>
      </c>
      <c r="B168" s="5">
        <v>22.9946193427442</v>
      </c>
      <c r="C168" s="5">
        <v>30.3068287957503</v>
      </c>
      <c r="D168" s="6">
        <f t="shared" si="54"/>
        <v>7.3122094530061</v>
      </c>
      <c r="E168" s="6"/>
      <c r="F168" s="6">
        <f>D168-E157</f>
        <v>-0.793018489923401</v>
      </c>
      <c r="G168" s="6">
        <f t="shared" si="55"/>
        <v>1.73269591930163</v>
      </c>
      <c r="I168" s="2" t="s">
        <v>93</v>
      </c>
      <c r="J168" s="5">
        <v>22.8832660377727</v>
      </c>
      <c r="K168" s="5">
        <v>27.7321328625497</v>
      </c>
      <c r="L168" s="6">
        <f t="shared" si="56"/>
        <v>4.848866824777</v>
      </c>
      <c r="M168" s="6"/>
      <c r="N168" s="6">
        <f>L168-M157</f>
        <v>-1.35526917405033</v>
      </c>
      <c r="O168" s="6">
        <f t="shared" si="57"/>
        <v>2.55844846626481</v>
      </c>
      <c r="Q168" s="2" t="s">
        <v>94</v>
      </c>
      <c r="R168" s="5">
        <v>27.7585042524072</v>
      </c>
      <c r="S168" s="5">
        <v>30.6331578346977</v>
      </c>
      <c r="T168" s="6">
        <f t="shared" si="58"/>
        <v>2.8746535822905</v>
      </c>
      <c r="U168" s="6"/>
      <c r="V168" s="6">
        <f>T168-U157</f>
        <v>-2.02926658740694</v>
      </c>
      <c r="W168" s="6">
        <f t="shared" si="59"/>
        <v>4.08197285184294</v>
      </c>
    </row>
    <row r="169" spans="1:23">
      <c r="A169" s="2" t="s">
        <v>92</v>
      </c>
      <c r="B169" s="5">
        <v>23.14764395305</v>
      </c>
      <c r="C169" s="5">
        <v>30.4881685291737</v>
      </c>
      <c r="D169" s="6">
        <f t="shared" si="54"/>
        <v>7.3405245761237</v>
      </c>
      <c r="E169" s="6"/>
      <c r="F169" s="6">
        <f>D169-E157</f>
        <v>-0.764703366805801</v>
      </c>
      <c r="G169" s="6">
        <f t="shared" si="55"/>
        <v>1.69902062594501</v>
      </c>
      <c r="I169" s="2" t="s">
        <v>93</v>
      </c>
      <c r="J169" s="5">
        <v>22.9769865648698</v>
      </c>
      <c r="K169" s="5">
        <v>27.7844278445338</v>
      </c>
      <c r="L169" s="6">
        <f t="shared" si="56"/>
        <v>4.807441279664</v>
      </c>
      <c r="M169" s="6"/>
      <c r="N169" s="6">
        <f>L169-M157</f>
        <v>-1.39669471916334</v>
      </c>
      <c r="O169" s="6">
        <f t="shared" si="57"/>
        <v>2.63297663532733</v>
      </c>
      <c r="Q169" s="2" t="s">
        <v>94</v>
      </c>
      <c r="R169" s="5">
        <v>28.0304932598346</v>
      </c>
      <c r="S169" s="5">
        <v>30.7177973286658</v>
      </c>
      <c r="T169" s="6">
        <f t="shared" si="58"/>
        <v>2.6873040688312</v>
      </c>
      <c r="U169" s="6"/>
      <c r="V169" s="6">
        <f>T169-U157</f>
        <v>-2.21661610086624</v>
      </c>
      <c r="W169" s="6">
        <f t="shared" si="59"/>
        <v>4.64801943402397</v>
      </c>
    </row>
    <row r="171" spans="1:23">
      <c r="A171" s="2" t="s">
        <v>52</v>
      </c>
      <c r="B171" s="3" t="s">
        <v>95</v>
      </c>
      <c r="C171" s="3" t="s">
        <v>80</v>
      </c>
      <c r="D171" s="4" t="s">
        <v>55</v>
      </c>
      <c r="E171" s="4" t="s">
        <v>56</v>
      </c>
      <c r="F171" s="4" t="s">
        <v>57</v>
      </c>
      <c r="G171" s="4" t="s">
        <v>58</v>
      </c>
      <c r="I171" s="2" t="s">
        <v>52</v>
      </c>
      <c r="J171" s="3" t="s">
        <v>95</v>
      </c>
      <c r="K171" s="3" t="s">
        <v>80</v>
      </c>
      <c r="L171" s="4" t="s">
        <v>55</v>
      </c>
      <c r="M171" s="4" t="s">
        <v>56</v>
      </c>
      <c r="N171" s="4" t="s">
        <v>57</v>
      </c>
      <c r="O171" s="4" t="s">
        <v>58</v>
      </c>
      <c r="Q171" s="2" t="s">
        <v>52</v>
      </c>
      <c r="R171" s="3" t="s">
        <v>95</v>
      </c>
      <c r="S171" s="3" t="s">
        <v>80</v>
      </c>
      <c r="T171" s="4" t="s">
        <v>55</v>
      </c>
      <c r="U171" s="4" t="s">
        <v>56</v>
      </c>
      <c r="V171" s="4" t="s">
        <v>57</v>
      </c>
      <c r="W171" s="4" t="s">
        <v>58</v>
      </c>
    </row>
    <row r="172" spans="1:23">
      <c r="A172" s="2" t="s">
        <v>82</v>
      </c>
      <c r="B172" s="5">
        <v>22.7646574095025</v>
      </c>
      <c r="C172" s="5">
        <v>35.2540623256493</v>
      </c>
      <c r="D172" s="6">
        <f t="shared" ref="D172:D186" si="60">C172-B172</f>
        <v>12.4894049161468</v>
      </c>
      <c r="E172" s="6"/>
      <c r="F172" s="6">
        <f>D172-E174</f>
        <v>-0.828285787131668</v>
      </c>
      <c r="G172" s="6">
        <f t="shared" ref="G172:G186" si="61">POWER(2,-F172)</f>
        <v>1.7755743677485</v>
      </c>
      <c r="I172" s="2" t="s">
        <v>82</v>
      </c>
      <c r="J172" s="5">
        <v>22.8803498125636</v>
      </c>
      <c r="K172" s="5">
        <v>32.2523881608747</v>
      </c>
      <c r="L172" s="6">
        <f t="shared" ref="L172:L186" si="62">K172-J172</f>
        <v>9.3720383483111</v>
      </c>
      <c r="M172" s="6"/>
      <c r="N172" s="6">
        <f>L172-M174</f>
        <v>-0.0300171969808005</v>
      </c>
      <c r="O172" s="6">
        <f t="shared" ref="O172:O186" si="63">POWER(2,-N172)</f>
        <v>1.02102429628384</v>
      </c>
      <c r="Q172" s="2" t="s">
        <v>82</v>
      </c>
      <c r="R172" s="5">
        <v>24.0756944357001</v>
      </c>
      <c r="S172" s="5">
        <v>32.5650869683631</v>
      </c>
      <c r="T172" s="6">
        <f t="shared" ref="T172:T186" si="64">S172-R172</f>
        <v>8.489392532663</v>
      </c>
      <c r="U172" s="6"/>
      <c r="V172" s="6">
        <f>T172-U174</f>
        <v>-0.134589844450337</v>
      </c>
      <c r="W172" s="6">
        <f t="shared" ref="W172:W186" si="65">POWER(2,-V172)</f>
        <v>1.09778067239018</v>
      </c>
    </row>
    <row r="173" spans="1:23">
      <c r="A173" s="2" t="s">
        <v>82</v>
      </c>
      <c r="B173" s="5">
        <v>23.0419691910246</v>
      </c>
      <c r="C173" s="5">
        <v>36.1252050231151</v>
      </c>
      <c r="D173" s="6">
        <f t="shared" si="60"/>
        <v>13.0832358320905</v>
      </c>
      <c r="E173" s="6"/>
      <c r="F173" s="6">
        <f>D173-E174</f>
        <v>-0.234454871187966</v>
      </c>
      <c r="G173" s="6">
        <f t="shared" si="61"/>
        <v>1.17646212171836</v>
      </c>
      <c r="I173" s="2" t="s">
        <v>82</v>
      </c>
      <c r="J173" s="5">
        <v>22.9722914229774</v>
      </c>
      <c r="K173" s="5">
        <v>32.3259734205154</v>
      </c>
      <c r="L173" s="6">
        <f t="shared" si="62"/>
        <v>9.353681997538</v>
      </c>
      <c r="M173" s="6"/>
      <c r="N173" s="6">
        <f>L173-M174</f>
        <v>-0.0483735477538971</v>
      </c>
      <c r="O173" s="6">
        <f t="shared" si="63"/>
        <v>1.0340984540532</v>
      </c>
      <c r="Q173" s="2" t="s">
        <v>82</v>
      </c>
      <c r="R173" s="5">
        <v>24.1340072072199</v>
      </c>
      <c r="S173" s="5">
        <v>32.77289642077</v>
      </c>
      <c r="T173" s="6">
        <f t="shared" si="64"/>
        <v>8.6388892135501</v>
      </c>
      <c r="U173" s="6"/>
      <c r="V173" s="6">
        <f>T173-U174</f>
        <v>0.0149068364367704</v>
      </c>
      <c r="W173" s="6">
        <f t="shared" si="65"/>
        <v>0.989720566607514</v>
      </c>
    </row>
    <row r="174" spans="1:23">
      <c r="A174" s="2" t="s">
        <v>82</v>
      </c>
      <c r="B174" s="5">
        <v>23.416525040917</v>
      </c>
      <c r="C174" s="5">
        <v>37.7969564025151</v>
      </c>
      <c r="D174" s="6">
        <f t="shared" si="60"/>
        <v>14.3804313615981</v>
      </c>
      <c r="E174" s="6">
        <f>AVERAGE(D172:D174)</f>
        <v>13.3176907032785</v>
      </c>
      <c r="F174" s="6">
        <f>D174-E174</f>
        <v>1.06274065831963</v>
      </c>
      <c r="G174" s="6">
        <f t="shared" si="61"/>
        <v>0.478721777325696</v>
      </c>
      <c r="I174" s="2" t="s">
        <v>82</v>
      </c>
      <c r="J174" s="5">
        <v>22.9747890775217</v>
      </c>
      <c r="K174" s="5">
        <v>32.4552353675483</v>
      </c>
      <c r="L174" s="6">
        <f t="shared" si="62"/>
        <v>9.4804462900266</v>
      </c>
      <c r="M174" s="6">
        <f>AVERAGE(L172:L174)</f>
        <v>9.4020555452919</v>
      </c>
      <c r="N174" s="6">
        <f>L174-M174</f>
        <v>0.0783907447346976</v>
      </c>
      <c r="O174" s="6">
        <f t="shared" si="63"/>
        <v>0.947113516212855</v>
      </c>
      <c r="Q174" s="2" t="s">
        <v>82</v>
      </c>
      <c r="R174" s="5">
        <v>24.2067584025423</v>
      </c>
      <c r="S174" s="5">
        <v>32.9504237876692</v>
      </c>
      <c r="T174" s="6">
        <f t="shared" si="64"/>
        <v>8.7436653851269</v>
      </c>
      <c r="U174" s="6">
        <f>AVERAGE(T172:T174)</f>
        <v>8.62398237711333</v>
      </c>
      <c r="V174" s="6">
        <f>T174-U174</f>
        <v>0.119683008013569</v>
      </c>
      <c r="W174" s="6">
        <f t="shared" si="65"/>
        <v>0.920389858403333</v>
      </c>
    </row>
    <row r="175" spans="1:23">
      <c r="A175" s="2" t="s">
        <v>83</v>
      </c>
      <c r="B175" s="5">
        <v>29.1710680432326</v>
      </c>
      <c r="C175" s="5">
        <v>33.0432154934355</v>
      </c>
      <c r="D175" s="6">
        <f t="shared" si="60"/>
        <v>3.8721474502029</v>
      </c>
      <c r="E175" s="6"/>
      <c r="F175" s="6">
        <f>D175-E174</f>
        <v>-9.44554325307557</v>
      </c>
      <c r="G175" s="6">
        <f t="shared" si="61"/>
        <v>697.255332740915</v>
      </c>
      <c r="I175" s="2" t="s">
        <v>84</v>
      </c>
      <c r="J175" s="5">
        <v>24.0273951213183</v>
      </c>
      <c r="K175" s="5">
        <v>36.5207452344605</v>
      </c>
      <c r="L175" s="6">
        <f t="shared" si="62"/>
        <v>12.4933501131422</v>
      </c>
      <c r="M175" s="6"/>
      <c r="N175" s="6">
        <f>L175-M174</f>
        <v>3.0912945678503</v>
      </c>
      <c r="O175" s="6">
        <f t="shared" si="63"/>
        <v>0.117335008638422</v>
      </c>
      <c r="Q175" s="2" t="s">
        <v>85</v>
      </c>
      <c r="R175" s="5">
        <v>26.6952559603342</v>
      </c>
      <c r="S175" s="5">
        <v>39.9014144519777</v>
      </c>
      <c r="T175" s="6">
        <f t="shared" si="64"/>
        <v>13.2061584916435</v>
      </c>
      <c r="U175" s="6"/>
      <c r="V175" s="6">
        <f>T175-U174</f>
        <v>4.58217611453017</v>
      </c>
      <c r="W175" s="6">
        <f t="shared" si="65"/>
        <v>0.0417472184183194</v>
      </c>
    </row>
    <row r="176" spans="1:23">
      <c r="A176" s="2" t="s">
        <v>83</v>
      </c>
      <c r="B176" s="5">
        <v>29.2392432246283</v>
      </c>
      <c r="C176" s="5">
        <v>37.4385228959451</v>
      </c>
      <c r="D176" s="6">
        <f t="shared" si="60"/>
        <v>8.1992796713168</v>
      </c>
      <c r="E176" s="6"/>
      <c r="F176" s="6">
        <f>D176-E174</f>
        <v>-5.11841103196167</v>
      </c>
      <c r="G176" s="6">
        <f t="shared" si="61"/>
        <v>34.7372353249677</v>
      </c>
      <c r="I176" s="2" t="s">
        <v>84</v>
      </c>
      <c r="J176" s="5">
        <v>24.0541130151301</v>
      </c>
      <c r="K176" s="5">
        <v>37.378821599614</v>
      </c>
      <c r="L176" s="6">
        <f t="shared" si="62"/>
        <v>13.3247085844839</v>
      </c>
      <c r="M176" s="6"/>
      <c r="N176" s="6">
        <f>L176-M174</f>
        <v>3.922653039192</v>
      </c>
      <c r="O176" s="6">
        <f t="shared" si="63"/>
        <v>0.0659422516855387</v>
      </c>
      <c r="Q176" s="2" t="s">
        <v>85</v>
      </c>
      <c r="R176" s="5">
        <v>26.948666923273</v>
      </c>
      <c r="S176" s="5">
        <v>40.8833959542763</v>
      </c>
      <c r="T176" s="6">
        <f t="shared" si="64"/>
        <v>13.9347290310033</v>
      </c>
      <c r="U176" s="6"/>
      <c r="V176" s="6">
        <f>T176-U174</f>
        <v>5.31074665388997</v>
      </c>
      <c r="W176" s="6">
        <f t="shared" si="65"/>
        <v>0.02519451240683</v>
      </c>
    </row>
    <row r="177" spans="1:23">
      <c r="A177" s="2" t="s">
        <v>83</v>
      </c>
      <c r="B177" s="5">
        <v>29.3843633866337</v>
      </c>
      <c r="C177" s="5">
        <v>41.3260141867219</v>
      </c>
      <c r="D177" s="6">
        <f t="shared" si="60"/>
        <v>11.9416508000882</v>
      </c>
      <c r="E177" s="6"/>
      <c r="F177" s="6">
        <f>D177-E174</f>
        <v>-1.37603990319027</v>
      </c>
      <c r="G177" s="6">
        <f t="shared" si="61"/>
        <v>2.5955493226232</v>
      </c>
      <c r="I177" s="2" t="s">
        <v>84</v>
      </c>
      <c r="J177" s="5">
        <v>24.148091182922</v>
      </c>
      <c r="K177" s="5">
        <v>37.5163645681343</v>
      </c>
      <c r="L177" s="6">
        <f t="shared" si="62"/>
        <v>13.3682733852123</v>
      </c>
      <c r="M177" s="6"/>
      <c r="N177" s="6">
        <f>L177-M174</f>
        <v>3.9662178399204</v>
      </c>
      <c r="O177" s="6">
        <f t="shared" si="63"/>
        <v>0.0639807697629425</v>
      </c>
      <c r="Q177" s="2" t="s">
        <v>85</v>
      </c>
      <c r="R177" s="5">
        <v>27.0849882270847</v>
      </c>
      <c r="S177" s="5">
        <v>41.2113598843265</v>
      </c>
      <c r="T177" s="6">
        <f t="shared" si="64"/>
        <v>14.1263716572418</v>
      </c>
      <c r="U177" s="6"/>
      <c r="V177" s="6">
        <f>T177-U174</f>
        <v>5.50238928012846</v>
      </c>
      <c r="W177" s="6">
        <f t="shared" si="65"/>
        <v>0.0220605217095609</v>
      </c>
    </row>
    <row r="178" spans="1:23">
      <c r="A178" s="2" t="s">
        <v>86</v>
      </c>
      <c r="B178" s="5">
        <v>25.4737558707291</v>
      </c>
      <c r="C178" s="5">
        <v>31.3226225874801</v>
      </c>
      <c r="D178" s="6">
        <f t="shared" si="60"/>
        <v>5.848866716751</v>
      </c>
      <c r="E178" s="6"/>
      <c r="F178" s="6">
        <f>D178-E174</f>
        <v>-7.46882398652747</v>
      </c>
      <c r="G178" s="6">
        <f t="shared" si="61"/>
        <v>177.149549516719</v>
      </c>
      <c r="I178" s="2" t="s">
        <v>87</v>
      </c>
      <c r="J178" s="5">
        <v>23.5900572011848</v>
      </c>
      <c r="K178" s="5">
        <v>33.2613749515769</v>
      </c>
      <c r="L178" s="6">
        <f t="shared" si="62"/>
        <v>9.6713177503921</v>
      </c>
      <c r="M178" s="6"/>
      <c r="N178" s="6">
        <f>L178-M174</f>
        <v>0.269262205100198</v>
      </c>
      <c r="O178" s="6">
        <f t="shared" si="63"/>
        <v>0.82974376867184</v>
      </c>
      <c r="Q178" s="2" t="s">
        <v>88</v>
      </c>
      <c r="R178" s="5">
        <v>25.1633547443182</v>
      </c>
      <c r="S178" s="5">
        <v>32.5295214524702</v>
      </c>
      <c r="T178" s="6">
        <f t="shared" si="64"/>
        <v>7.366166708152</v>
      </c>
      <c r="U178" s="6"/>
      <c r="V178" s="6">
        <f>T178-U174</f>
        <v>-1.25781566896134</v>
      </c>
      <c r="W178" s="6">
        <f t="shared" si="65"/>
        <v>2.39133403677449</v>
      </c>
    </row>
    <row r="179" spans="1:23">
      <c r="A179" s="2" t="s">
        <v>86</v>
      </c>
      <c r="B179" s="5">
        <v>25.606198119903</v>
      </c>
      <c r="C179" s="5">
        <v>37.4657602826919</v>
      </c>
      <c r="D179" s="6">
        <f t="shared" si="60"/>
        <v>11.8595621627889</v>
      </c>
      <c r="E179" s="6"/>
      <c r="F179" s="6">
        <f>D179-E174</f>
        <v>-1.45812854048956</v>
      </c>
      <c r="G179" s="6">
        <f t="shared" si="61"/>
        <v>2.74751725281197</v>
      </c>
      <c r="I179" s="2" t="s">
        <v>87</v>
      </c>
      <c r="J179" s="5">
        <v>23.7580545605604</v>
      </c>
      <c r="K179" s="5">
        <v>33.4425303836798</v>
      </c>
      <c r="L179" s="6">
        <f t="shared" si="62"/>
        <v>9.6844758231194</v>
      </c>
      <c r="M179" s="6"/>
      <c r="N179" s="6">
        <f>L179-M174</f>
        <v>0.282420277827502</v>
      </c>
      <c r="O179" s="6">
        <f t="shared" si="63"/>
        <v>0.822210512066261</v>
      </c>
      <c r="Q179" s="2" t="s">
        <v>88</v>
      </c>
      <c r="R179" s="5">
        <v>25.3005238036883</v>
      </c>
      <c r="S179" s="5">
        <v>32.7201664943687</v>
      </c>
      <c r="T179" s="6">
        <f t="shared" si="64"/>
        <v>7.4196426906804</v>
      </c>
      <c r="U179" s="6"/>
      <c r="V179" s="6">
        <f>T179-U174</f>
        <v>-1.20433968643294</v>
      </c>
      <c r="W179" s="6">
        <f t="shared" si="65"/>
        <v>2.3043177786575</v>
      </c>
    </row>
    <row r="180" spans="1:23">
      <c r="A180" s="2" t="s">
        <v>86</v>
      </c>
      <c r="B180" s="5">
        <v>25.8678115555717</v>
      </c>
      <c r="C180" s="5">
        <v>39.5249876480009</v>
      </c>
      <c r="D180" s="6">
        <f t="shared" si="60"/>
        <v>13.6571760924292</v>
      </c>
      <c r="E180" s="6"/>
      <c r="F180" s="6">
        <f>D180-E174</f>
        <v>0.339485389150736</v>
      </c>
      <c r="G180" s="6">
        <f t="shared" si="61"/>
        <v>0.790323170702857</v>
      </c>
      <c r="I180" s="2" t="s">
        <v>87</v>
      </c>
      <c r="J180" s="5">
        <v>24.0336971955731</v>
      </c>
      <c r="K180" s="5">
        <v>33.7213530344358</v>
      </c>
      <c r="L180" s="6">
        <f t="shared" si="62"/>
        <v>9.6876558388627</v>
      </c>
      <c r="M180" s="6"/>
      <c r="N180" s="6">
        <f>L180-M174</f>
        <v>0.285600293570798</v>
      </c>
      <c r="O180" s="6">
        <f t="shared" si="63"/>
        <v>0.820400175998971</v>
      </c>
      <c r="Q180" s="2" t="s">
        <v>88</v>
      </c>
      <c r="R180" s="5">
        <v>25.3114219368202</v>
      </c>
      <c r="S180" s="5">
        <v>32.9253002921257</v>
      </c>
      <c r="T180" s="6">
        <f t="shared" si="64"/>
        <v>7.6138783553055</v>
      </c>
      <c r="U180" s="6"/>
      <c r="V180" s="6">
        <f>T180-U174</f>
        <v>-1.01010402180784</v>
      </c>
      <c r="W180" s="6">
        <f t="shared" si="65"/>
        <v>2.01405631321814</v>
      </c>
    </row>
    <row r="181" spans="1:23">
      <c r="A181" s="2" t="s">
        <v>89</v>
      </c>
      <c r="B181" s="5">
        <v>22.9501186623566</v>
      </c>
      <c r="C181" s="5">
        <v>33.5256524909442</v>
      </c>
      <c r="D181" s="6">
        <f t="shared" si="60"/>
        <v>10.5755338285876</v>
      </c>
      <c r="E181" s="6"/>
      <c r="F181" s="6">
        <f>D181-E174</f>
        <v>-2.74215687469086</v>
      </c>
      <c r="G181" s="6">
        <f t="shared" si="61"/>
        <v>6.69069868793296</v>
      </c>
      <c r="I181" s="2" t="s">
        <v>90</v>
      </c>
      <c r="J181" s="5">
        <v>23.7280585178138</v>
      </c>
      <c r="K181" s="5">
        <v>33.675252653092</v>
      </c>
      <c r="L181" s="6">
        <f t="shared" si="62"/>
        <v>9.9471941352782</v>
      </c>
      <c r="M181" s="6"/>
      <c r="N181" s="6">
        <f>L181-M174</f>
        <v>0.545138589986301</v>
      </c>
      <c r="O181" s="6">
        <f t="shared" si="63"/>
        <v>0.685325564720892</v>
      </c>
      <c r="Q181" s="2" t="s">
        <v>91</v>
      </c>
      <c r="R181" s="5">
        <v>24.9547412084268</v>
      </c>
      <c r="S181" s="5">
        <v>34.5586226303654</v>
      </c>
      <c r="T181" s="6">
        <f t="shared" si="64"/>
        <v>9.6038814219386</v>
      </c>
      <c r="U181" s="6"/>
      <c r="V181" s="6">
        <f>T181-U174</f>
        <v>0.979899044825265</v>
      </c>
      <c r="W181" s="6">
        <f t="shared" si="65"/>
        <v>0.507015217953512</v>
      </c>
    </row>
    <row r="182" spans="1:23">
      <c r="A182" s="2" t="s">
        <v>89</v>
      </c>
      <c r="B182" s="5">
        <v>23.0421695579863</v>
      </c>
      <c r="C182" s="5">
        <v>38.2365446908135</v>
      </c>
      <c r="D182" s="6">
        <f t="shared" si="60"/>
        <v>15.1943751328272</v>
      </c>
      <c r="E182" s="6"/>
      <c r="F182" s="6">
        <f>D182-E174</f>
        <v>1.87668442954874</v>
      </c>
      <c r="G182" s="6">
        <f t="shared" si="61"/>
        <v>0.272308811269516</v>
      </c>
      <c r="I182" s="2" t="s">
        <v>90</v>
      </c>
      <c r="J182" s="5">
        <v>23.9447661615639</v>
      </c>
      <c r="K182" s="5">
        <v>33.8403210018005</v>
      </c>
      <c r="L182" s="6">
        <f t="shared" si="62"/>
        <v>9.8955548402366</v>
      </c>
      <c r="M182" s="6"/>
      <c r="N182" s="6">
        <f>L182-M174</f>
        <v>0.493499294944694</v>
      </c>
      <c r="O182" s="6">
        <f t="shared" si="63"/>
        <v>0.710300154901628</v>
      </c>
      <c r="Q182" s="2" t="s">
        <v>91</v>
      </c>
      <c r="R182" s="5">
        <v>25.2956457742071</v>
      </c>
      <c r="S182" s="5">
        <v>34.6704297510903</v>
      </c>
      <c r="T182" s="6">
        <f t="shared" si="64"/>
        <v>9.3747839768832</v>
      </c>
      <c r="U182" s="6"/>
      <c r="V182" s="6">
        <f>T182-U174</f>
        <v>0.75080159976987</v>
      </c>
      <c r="W182" s="6">
        <f t="shared" si="65"/>
        <v>0.594273271702503</v>
      </c>
    </row>
    <row r="183" spans="1:23">
      <c r="A183" s="2" t="s">
        <v>89</v>
      </c>
      <c r="B183" s="5">
        <v>23.1350812217396</v>
      </c>
      <c r="C183" s="5">
        <v>44.4586460094024</v>
      </c>
      <c r="D183" s="6">
        <f t="shared" si="60"/>
        <v>21.3235647876628</v>
      </c>
      <c r="E183" s="6"/>
      <c r="F183" s="6">
        <f>D183-E174</f>
        <v>8.00587408438433</v>
      </c>
      <c r="G183" s="6">
        <f t="shared" si="61"/>
        <v>0.0038903776277969</v>
      </c>
      <c r="I183" s="2" t="s">
        <v>90</v>
      </c>
      <c r="J183" s="5">
        <v>24.2375553246408</v>
      </c>
      <c r="K183" s="5">
        <v>34.2252830975958</v>
      </c>
      <c r="L183" s="6">
        <f t="shared" si="62"/>
        <v>9.987727772955</v>
      </c>
      <c r="M183" s="6"/>
      <c r="N183" s="6">
        <f>L183-M174</f>
        <v>0.585672227663096</v>
      </c>
      <c r="O183" s="6">
        <f t="shared" si="63"/>
        <v>0.666338783837627</v>
      </c>
      <c r="Q183" s="2" t="s">
        <v>91</v>
      </c>
      <c r="R183" s="5">
        <v>25.6206683126385</v>
      </c>
      <c r="S183" s="5">
        <v>35.2422264957744</v>
      </c>
      <c r="T183" s="6">
        <f t="shared" si="64"/>
        <v>9.6215581831359</v>
      </c>
      <c r="U183" s="6"/>
      <c r="V183" s="6">
        <f>T183-U174</f>
        <v>0.997575806022569</v>
      </c>
      <c r="W183" s="6">
        <f t="shared" si="65"/>
        <v>0.500840867877355</v>
      </c>
    </row>
    <row r="184" spans="1:23">
      <c r="A184" s="2" t="s">
        <v>92</v>
      </c>
      <c r="B184" s="5">
        <v>22.8689779896166</v>
      </c>
      <c r="C184" s="5">
        <v>35.631847593955</v>
      </c>
      <c r="D184" s="6">
        <f t="shared" si="60"/>
        <v>12.7628696043384</v>
      </c>
      <c r="E184" s="6"/>
      <c r="F184" s="6">
        <f>D184-E174</f>
        <v>-0.554821098940065</v>
      </c>
      <c r="G184" s="6">
        <f t="shared" si="61"/>
        <v>1.46898646066213</v>
      </c>
      <c r="I184" s="2" t="s">
        <v>93</v>
      </c>
      <c r="J184" s="5">
        <v>22.8487935300969</v>
      </c>
      <c r="K184" s="5">
        <v>33.7323402659122</v>
      </c>
      <c r="L184" s="6">
        <f t="shared" si="62"/>
        <v>10.8835467358153</v>
      </c>
      <c r="M184" s="6"/>
      <c r="N184" s="6">
        <f>L184-M174</f>
        <v>1.4814911905234</v>
      </c>
      <c r="O184" s="6">
        <f t="shared" si="63"/>
        <v>0.358118464198686</v>
      </c>
      <c r="Q184" s="2" t="s">
        <v>94</v>
      </c>
      <c r="R184" s="5">
        <v>27.5185557057638</v>
      </c>
      <c r="S184" s="5">
        <v>35.7204408689271</v>
      </c>
      <c r="T184" s="6">
        <f t="shared" si="64"/>
        <v>8.2018851631633</v>
      </c>
      <c r="U184" s="6"/>
      <c r="V184" s="6">
        <f>T184-U174</f>
        <v>-0.422097213950034</v>
      </c>
      <c r="W184" s="6">
        <f t="shared" si="65"/>
        <v>1.33987388487895</v>
      </c>
    </row>
    <row r="185" spans="1:23">
      <c r="A185" s="2" t="s">
        <v>92</v>
      </c>
      <c r="B185" s="5">
        <v>22.9946193427442</v>
      </c>
      <c r="C185" s="5">
        <v>36.0012546453274</v>
      </c>
      <c r="D185" s="6">
        <f t="shared" si="60"/>
        <v>13.0066353025832</v>
      </c>
      <c r="E185" s="6"/>
      <c r="F185" s="6">
        <f>D185-E174</f>
        <v>-0.311055400695269</v>
      </c>
      <c r="G185" s="6">
        <f t="shared" si="61"/>
        <v>1.24061493745109</v>
      </c>
      <c r="I185" s="2" t="s">
        <v>93</v>
      </c>
      <c r="J185" s="5">
        <v>22.8832660377727</v>
      </c>
      <c r="K185" s="5">
        <v>34.0710312552317</v>
      </c>
      <c r="L185" s="6">
        <f t="shared" si="62"/>
        <v>11.187765217459</v>
      </c>
      <c r="M185" s="6"/>
      <c r="N185" s="6">
        <f>L185-M174</f>
        <v>1.7857096721671</v>
      </c>
      <c r="O185" s="6">
        <f t="shared" si="63"/>
        <v>0.290033274026458</v>
      </c>
      <c r="Q185" s="2" t="s">
        <v>94</v>
      </c>
      <c r="R185" s="5">
        <v>27.7585042524072</v>
      </c>
      <c r="S185" s="5">
        <v>36.7778607755046</v>
      </c>
      <c r="T185" s="6">
        <f t="shared" si="64"/>
        <v>9.0193565230974</v>
      </c>
      <c r="U185" s="6"/>
      <c r="V185" s="6">
        <f>T185-U174</f>
        <v>0.395374145984066</v>
      </c>
      <c r="W185" s="6">
        <f t="shared" si="65"/>
        <v>0.760292178220264</v>
      </c>
    </row>
    <row r="186" spans="1:23">
      <c r="A186" s="2" t="s">
        <v>92</v>
      </c>
      <c r="B186" s="5">
        <v>23.14764395305</v>
      </c>
      <c r="C186" s="5">
        <v>37.2947289359428</v>
      </c>
      <c r="D186" s="6">
        <f t="shared" si="60"/>
        <v>14.1470849828928</v>
      </c>
      <c r="E186" s="6"/>
      <c r="F186" s="6">
        <f>D186-E174</f>
        <v>0.829394279614332</v>
      </c>
      <c r="G186" s="6">
        <f t="shared" si="61"/>
        <v>0.562765471734148</v>
      </c>
      <c r="I186" s="2" t="s">
        <v>93</v>
      </c>
      <c r="J186" s="5">
        <v>22.9769865648698</v>
      </c>
      <c r="K186" s="5">
        <v>34.5186030727137</v>
      </c>
      <c r="L186" s="6">
        <f t="shared" si="62"/>
        <v>11.5416165078439</v>
      </c>
      <c r="M186" s="6"/>
      <c r="N186" s="6">
        <f>L186-M174</f>
        <v>2.139560962552</v>
      </c>
      <c r="O186" s="6">
        <f t="shared" si="63"/>
        <v>0.226948842841778</v>
      </c>
      <c r="Q186" s="2" t="s">
        <v>94</v>
      </c>
      <c r="R186" s="5">
        <v>28.0304932598346</v>
      </c>
      <c r="S186" s="5">
        <v>37.9152341935956</v>
      </c>
      <c r="T186" s="6">
        <f t="shared" si="64"/>
        <v>9.884740933761</v>
      </c>
      <c r="U186" s="6"/>
      <c r="V186" s="6">
        <f>T186-U174</f>
        <v>1.26075855664767</v>
      </c>
      <c r="W186" s="6">
        <f t="shared" si="65"/>
        <v>0.417324476396643</v>
      </c>
    </row>
    <row r="188" spans="1:23">
      <c r="A188" s="2" t="s">
        <v>52</v>
      </c>
      <c r="B188" s="3" t="s">
        <v>95</v>
      </c>
      <c r="C188" s="3" t="s">
        <v>81</v>
      </c>
      <c r="D188" s="4" t="s">
        <v>55</v>
      </c>
      <c r="E188" s="4" t="s">
        <v>56</v>
      </c>
      <c r="F188" s="4" t="s">
        <v>57</v>
      </c>
      <c r="G188" s="4" t="s">
        <v>58</v>
      </c>
      <c r="I188" s="2" t="s">
        <v>52</v>
      </c>
      <c r="J188" s="3" t="s">
        <v>95</v>
      </c>
      <c r="K188" s="3" t="s">
        <v>81</v>
      </c>
      <c r="L188" s="4" t="s">
        <v>55</v>
      </c>
      <c r="M188" s="4" t="s">
        <v>56</v>
      </c>
      <c r="N188" s="4" t="s">
        <v>57</v>
      </c>
      <c r="O188" s="4" t="s">
        <v>58</v>
      </c>
      <c r="Q188" s="2" t="s">
        <v>52</v>
      </c>
      <c r="R188" s="3" t="s">
        <v>95</v>
      </c>
      <c r="S188" s="3" t="s">
        <v>81</v>
      </c>
      <c r="T188" s="4" t="s">
        <v>55</v>
      </c>
      <c r="U188" s="4" t="s">
        <v>56</v>
      </c>
      <c r="V188" s="4" t="s">
        <v>57</v>
      </c>
      <c r="W188" s="4" t="s">
        <v>58</v>
      </c>
    </row>
    <row r="189" spans="1:23">
      <c r="A189" s="2" t="s">
        <v>82</v>
      </c>
      <c r="B189" s="5">
        <v>22.7646574095025</v>
      </c>
      <c r="C189" s="5">
        <v>31.0598709885074</v>
      </c>
      <c r="D189" s="6">
        <f t="shared" ref="D189:D203" si="66">C189-B189</f>
        <v>8.2952135790049</v>
      </c>
      <c r="E189" s="6"/>
      <c r="F189" s="6">
        <f>D189-E191</f>
        <v>-1.19879992559237</v>
      </c>
      <c r="G189" s="6">
        <f t="shared" ref="G189:G203" si="67">POWER(2,-F189)</f>
        <v>2.29548646525009</v>
      </c>
      <c r="I189" s="2" t="s">
        <v>82</v>
      </c>
      <c r="J189" s="5">
        <v>22.8803498125636</v>
      </c>
      <c r="K189" s="5">
        <v>34.7253356472376</v>
      </c>
      <c r="L189" s="6">
        <f t="shared" ref="L189:L203" si="68">K189-J189</f>
        <v>11.844985834674</v>
      </c>
      <c r="M189" s="6"/>
      <c r="N189" s="6">
        <f>L189-M191</f>
        <v>-0.114016193541568</v>
      </c>
      <c r="O189" s="6">
        <f t="shared" ref="O189:O203" si="69">POWER(2,-N189)</f>
        <v>1.08223679203272</v>
      </c>
      <c r="Q189" s="2" t="s">
        <v>82</v>
      </c>
      <c r="R189" s="5">
        <v>24.0756944357001</v>
      </c>
      <c r="S189" s="5">
        <v>34.0828689270308</v>
      </c>
      <c r="T189" s="6">
        <f t="shared" ref="T189:T203" si="70">S189-R189</f>
        <v>10.0071744913307</v>
      </c>
      <c r="U189" s="6"/>
      <c r="V189" s="6">
        <f>T189-U191</f>
        <v>-0.263481795630735</v>
      </c>
      <c r="W189" s="6">
        <f t="shared" ref="W189:W203" si="71">POWER(2,-V189)</f>
        <v>1.2003721860774</v>
      </c>
    </row>
    <row r="190" spans="1:23">
      <c r="A190" s="2" t="s">
        <v>82</v>
      </c>
      <c r="B190" s="5">
        <v>23.0419691910246</v>
      </c>
      <c r="C190" s="5">
        <v>32.5919357506962</v>
      </c>
      <c r="D190" s="6">
        <f t="shared" si="66"/>
        <v>9.5499665596716</v>
      </c>
      <c r="E190" s="6"/>
      <c r="F190" s="6">
        <f>D190-E191</f>
        <v>0.0559530550743368</v>
      </c>
      <c r="G190" s="6">
        <f t="shared" si="67"/>
        <v>0.961958756046071</v>
      </c>
      <c r="I190" s="2" t="s">
        <v>82</v>
      </c>
      <c r="J190" s="5">
        <v>22.9722914229774</v>
      </c>
      <c r="K190" s="5">
        <v>34.8300385588697</v>
      </c>
      <c r="L190" s="6">
        <f t="shared" si="68"/>
        <v>11.8577471358923</v>
      </c>
      <c r="M190" s="6"/>
      <c r="N190" s="6">
        <f>L190-M191</f>
        <v>-0.101254892323263</v>
      </c>
      <c r="O190" s="6">
        <f t="shared" si="69"/>
        <v>1.07270612353672</v>
      </c>
      <c r="Q190" s="2" t="s">
        <v>82</v>
      </c>
      <c r="R190" s="5">
        <v>24.1340072072199</v>
      </c>
      <c r="S190" s="5">
        <v>34.5181809996304</v>
      </c>
      <c r="T190" s="6">
        <f t="shared" si="70"/>
        <v>10.3841737924105</v>
      </c>
      <c r="U190" s="6"/>
      <c r="V190" s="6">
        <f>T190-U191</f>
        <v>0.113517505449067</v>
      </c>
      <c r="W190" s="6">
        <f t="shared" si="71"/>
        <v>0.924331653995197</v>
      </c>
    </row>
    <row r="191" spans="1:23">
      <c r="A191" s="2" t="s">
        <v>82</v>
      </c>
      <c r="B191" s="5">
        <v>23.416525040917</v>
      </c>
      <c r="C191" s="5">
        <v>34.0533854160323</v>
      </c>
      <c r="D191" s="6">
        <f t="shared" si="66"/>
        <v>10.6368603751153</v>
      </c>
      <c r="E191" s="6">
        <f>AVERAGE(D189:D191)</f>
        <v>9.49401350459727</v>
      </c>
      <c r="F191" s="6">
        <f>D191-E191</f>
        <v>1.14284687051803</v>
      </c>
      <c r="G191" s="6">
        <f t="shared" si="67"/>
        <v>0.452865056629675</v>
      </c>
      <c r="I191" s="2" t="s">
        <v>82</v>
      </c>
      <c r="J191" s="5">
        <v>22.9747890775217</v>
      </c>
      <c r="K191" s="5">
        <v>35.1490621916021</v>
      </c>
      <c r="L191" s="6">
        <f t="shared" si="68"/>
        <v>12.1742731140804</v>
      </c>
      <c r="M191" s="6">
        <f>AVERAGE(L189:L191)</f>
        <v>11.9590020282156</v>
      </c>
      <c r="N191" s="6">
        <f>L191-M191</f>
        <v>0.215271085864833</v>
      </c>
      <c r="O191" s="6">
        <f t="shared" si="69"/>
        <v>0.861384288326887</v>
      </c>
      <c r="Q191" s="2" t="s">
        <v>82</v>
      </c>
      <c r="R191" s="5">
        <v>24.2067584025423</v>
      </c>
      <c r="S191" s="5">
        <v>34.6273789796854</v>
      </c>
      <c r="T191" s="6">
        <f t="shared" si="70"/>
        <v>10.4206205771431</v>
      </c>
      <c r="U191" s="6">
        <f>AVERAGE(T189:T191)</f>
        <v>10.2706562869614</v>
      </c>
      <c r="V191" s="6">
        <f>T191-U191</f>
        <v>0.149964290181668</v>
      </c>
      <c r="W191" s="6">
        <f t="shared" si="71"/>
        <v>0.901272770782473</v>
      </c>
    </row>
    <row r="192" spans="1:23">
      <c r="A192" s="2" t="s">
        <v>83</v>
      </c>
      <c r="B192" s="5">
        <v>29.1710680432326</v>
      </c>
      <c r="C192" s="5">
        <v>32.6302021030422</v>
      </c>
      <c r="D192" s="6">
        <f t="shared" si="66"/>
        <v>3.4591340598096</v>
      </c>
      <c r="E192" s="6"/>
      <c r="F192" s="6">
        <f>D192-E191</f>
        <v>-6.03487944478767</v>
      </c>
      <c r="G192" s="6">
        <f t="shared" si="67"/>
        <v>65.5661575727739</v>
      </c>
      <c r="I192" s="2" t="s">
        <v>84</v>
      </c>
      <c r="J192" s="5">
        <v>24.0273951213183</v>
      </c>
      <c r="K192" s="5">
        <v>44.8095911791293</v>
      </c>
      <c r="L192" s="6">
        <f t="shared" si="68"/>
        <v>20.782196057811</v>
      </c>
      <c r="M192" s="6"/>
      <c r="N192" s="6">
        <f>L192-M191</f>
        <v>8.82319402959543</v>
      </c>
      <c r="O192" s="6">
        <f t="shared" si="69"/>
        <v>0.00220777056852792</v>
      </c>
      <c r="Q192" s="2" t="s">
        <v>85</v>
      </c>
      <c r="R192" s="5">
        <v>26.6952559603342</v>
      </c>
      <c r="S192" s="5">
        <v>36.1686558177613</v>
      </c>
      <c r="T192" s="6">
        <f t="shared" si="70"/>
        <v>9.4733998574271</v>
      </c>
      <c r="U192" s="6"/>
      <c r="V192" s="6">
        <f>T192-U191</f>
        <v>-0.79725642953434</v>
      </c>
      <c r="W192" s="6">
        <f t="shared" si="71"/>
        <v>1.73779322414341</v>
      </c>
    </row>
    <row r="193" spans="1:23">
      <c r="A193" s="2" t="s">
        <v>83</v>
      </c>
      <c r="B193" s="5">
        <v>29.2392432246283</v>
      </c>
      <c r="C193" s="5">
        <v>33.0902069543352</v>
      </c>
      <c r="D193" s="6">
        <f t="shared" si="66"/>
        <v>3.8509637297069</v>
      </c>
      <c r="E193" s="6"/>
      <c r="F193" s="6">
        <f>D193-E191</f>
        <v>-5.64304977489036</v>
      </c>
      <c r="G193" s="6">
        <f t="shared" si="67"/>
        <v>49.9720595993966</v>
      </c>
      <c r="I193" s="2" t="s">
        <v>84</v>
      </c>
      <c r="J193" s="5">
        <v>24.0541130151301</v>
      </c>
      <c r="K193" s="5">
        <v>44.9937401811608</v>
      </c>
      <c r="L193" s="6">
        <f t="shared" si="68"/>
        <v>20.9396271660307</v>
      </c>
      <c r="M193" s="6"/>
      <c r="N193" s="6">
        <f>L193-M191</f>
        <v>8.98062513781514</v>
      </c>
      <c r="O193" s="6">
        <f t="shared" si="69"/>
        <v>0.00197953166725656</v>
      </c>
      <c r="Q193" s="2" t="s">
        <v>85</v>
      </c>
      <c r="R193" s="5">
        <v>26.948666923273</v>
      </c>
      <c r="S193" s="5">
        <v>36.2577881671188</v>
      </c>
      <c r="T193" s="6">
        <f t="shared" si="70"/>
        <v>9.3091212438458</v>
      </c>
      <c r="U193" s="6"/>
      <c r="V193" s="6">
        <f>T193-U191</f>
        <v>-0.961535043115639</v>
      </c>
      <c r="W193" s="6">
        <f t="shared" si="71"/>
        <v>1.94738082712868</v>
      </c>
    </row>
    <row r="194" spans="1:23">
      <c r="A194" s="2" t="s">
        <v>83</v>
      </c>
      <c r="B194" s="5">
        <v>29.3843633866337</v>
      </c>
      <c r="C194" s="5">
        <v>33.3605347018884</v>
      </c>
      <c r="D194" s="6">
        <f t="shared" si="66"/>
        <v>3.9761713152547</v>
      </c>
      <c r="E194" s="6"/>
      <c r="F194" s="6">
        <f>D194-E191</f>
        <v>-5.51784218934257</v>
      </c>
      <c r="G194" s="6">
        <f t="shared" si="67"/>
        <v>45.8179875973606</v>
      </c>
      <c r="I194" s="2" t="s">
        <v>84</v>
      </c>
      <c r="J194" s="5">
        <v>24.148091182922</v>
      </c>
      <c r="K194" s="5">
        <v>45.0643833220888</v>
      </c>
      <c r="L194" s="6">
        <f t="shared" si="68"/>
        <v>20.9162921391668</v>
      </c>
      <c r="M194" s="6"/>
      <c r="N194" s="6">
        <f>L194-M191</f>
        <v>8.95729011095124</v>
      </c>
      <c r="O194" s="6">
        <f t="shared" si="69"/>
        <v>0.00201181015840999</v>
      </c>
      <c r="Q194" s="2" t="s">
        <v>85</v>
      </c>
      <c r="R194" s="5">
        <v>27.0849882270847</v>
      </c>
      <c r="S194" s="5">
        <v>36.5462441739272</v>
      </c>
      <c r="T194" s="6">
        <f t="shared" si="70"/>
        <v>9.4612559468425</v>
      </c>
      <c r="U194" s="6"/>
      <c r="V194" s="6">
        <f>T194-U191</f>
        <v>-0.809400340118938</v>
      </c>
      <c r="W194" s="6">
        <f t="shared" si="71"/>
        <v>1.75248286724259</v>
      </c>
    </row>
    <row r="195" spans="1:23">
      <c r="A195" s="2" t="s">
        <v>86</v>
      </c>
      <c r="B195" s="5">
        <v>25.4737558707291</v>
      </c>
      <c r="C195" s="5">
        <v>32.6392750682433</v>
      </c>
      <c r="D195" s="6">
        <f t="shared" si="66"/>
        <v>7.1655191975142</v>
      </c>
      <c r="E195" s="6"/>
      <c r="F195" s="6">
        <f>D195-E191</f>
        <v>-2.32849430708307</v>
      </c>
      <c r="G195" s="6">
        <f t="shared" si="67"/>
        <v>5.02280862300899</v>
      </c>
      <c r="I195" s="2" t="s">
        <v>87</v>
      </c>
      <c r="J195" s="5">
        <v>23.5900572011848</v>
      </c>
      <c r="K195" s="5">
        <v>36.4424763870232</v>
      </c>
      <c r="L195" s="6">
        <f t="shared" si="68"/>
        <v>12.8524191858384</v>
      </c>
      <c r="M195" s="6"/>
      <c r="N195" s="6">
        <f>L195-M191</f>
        <v>0.893417157622833</v>
      </c>
      <c r="O195" s="6">
        <f t="shared" si="69"/>
        <v>0.538337504422558</v>
      </c>
      <c r="Q195" s="2" t="s">
        <v>88</v>
      </c>
      <c r="R195" s="5">
        <v>25.1633547443182</v>
      </c>
      <c r="S195" s="5">
        <v>35.6687618669795</v>
      </c>
      <c r="T195" s="6">
        <f t="shared" si="70"/>
        <v>10.5054071226613</v>
      </c>
      <c r="U195" s="6"/>
      <c r="V195" s="6">
        <f>T195-U191</f>
        <v>0.234750835699863</v>
      </c>
      <c r="W195" s="6">
        <f t="shared" si="71"/>
        <v>0.84983175881083</v>
      </c>
    </row>
    <row r="196" spans="1:23">
      <c r="A196" s="2" t="s">
        <v>86</v>
      </c>
      <c r="B196" s="5">
        <v>25.606198119903</v>
      </c>
      <c r="C196" s="5">
        <v>33.366494440807</v>
      </c>
      <c r="D196" s="6">
        <f t="shared" si="66"/>
        <v>7.760296320904</v>
      </c>
      <c r="E196" s="6"/>
      <c r="F196" s="6">
        <f>D196-E191</f>
        <v>-1.73371718369326</v>
      </c>
      <c r="G196" s="6">
        <f t="shared" si="67"/>
        <v>3.32583635482991</v>
      </c>
      <c r="I196" s="2" t="s">
        <v>87</v>
      </c>
      <c r="J196" s="5">
        <v>23.7580545605604</v>
      </c>
      <c r="K196" s="5">
        <v>36.8706989593985</v>
      </c>
      <c r="L196" s="6">
        <f t="shared" si="68"/>
        <v>13.1126443988381</v>
      </c>
      <c r="M196" s="6"/>
      <c r="N196" s="6">
        <f>L196-M191</f>
        <v>1.15364237062254</v>
      </c>
      <c r="O196" s="6">
        <f t="shared" si="69"/>
        <v>0.449488973225534</v>
      </c>
      <c r="Q196" s="2" t="s">
        <v>88</v>
      </c>
      <c r="R196" s="5">
        <v>25.3005238036883</v>
      </c>
      <c r="S196" s="5">
        <v>36.3521170157503</v>
      </c>
      <c r="T196" s="6">
        <f t="shared" si="70"/>
        <v>11.051593212062</v>
      </c>
      <c r="U196" s="6"/>
      <c r="V196" s="6">
        <f>T196-U191</f>
        <v>0.780936925100566</v>
      </c>
      <c r="W196" s="6">
        <f t="shared" si="71"/>
        <v>0.581988711301137</v>
      </c>
    </row>
    <row r="197" spans="1:23">
      <c r="A197" s="2" t="s">
        <v>86</v>
      </c>
      <c r="B197" s="5">
        <v>25.8678115555717</v>
      </c>
      <c r="C197" s="5">
        <v>34.1785203691976</v>
      </c>
      <c r="D197" s="6">
        <f t="shared" si="66"/>
        <v>8.3107088136259</v>
      </c>
      <c r="E197" s="6"/>
      <c r="F197" s="6">
        <f>D197-E191</f>
        <v>-1.18330469097137</v>
      </c>
      <c r="G197" s="6">
        <f t="shared" si="67"/>
        <v>2.27096377140464</v>
      </c>
      <c r="I197" s="2" t="s">
        <v>87</v>
      </c>
      <c r="J197" s="5">
        <v>24.0336971955731</v>
      </c>
      <c r="K197" s="5">
        <v>37.156562800237</v>
      </c>
      <c r="L197" s="6">
        <f t="shared" si="68"/>
        <v>13.1228656046639</v>
      </c>
      <c r="M197" s="6"/>
      <c r="N197" s="6">
        <f>L197-M191</f>
        <v>1.16386357644833</v>
      </c>
      <c r="O197" s="6">
        <f t="shared" si="69"/>
        <v>0.446315688066756</v>
      </c>
      <c r="Q197" s="2" t="s">
        <v>88</v>
      </c>
      <c r="R197" s="5">
        <v>25.3114219368202</v>
      </c>
      <c r="S197" s="5">
        <v>36.4844225947642</v>
      </c>
      <c r="T197" s="6">
        <f t="shared" si="70"/>
        <v>11.173000657944</v>
      </c>
      <c r="U197" s="6"/>
      <c r="V197" s="6">
        <f>T197-U191</f>
        <v>0.902344370982561</v>
      </c>
      <c r="W197" s="6">
        <f t="shared" si="71"/>
        <v>0.535016625621628</v>
      </c>
    </row>
    <row r="198" spans="1:23">
      <c r="A198" s="2" t="s">
        <v>89</v>
      </c>
      <c r="B198" s="5">
        <v>22.9501186623566</v>
      </c>
      <c r="C198" s="5">
        <v>31.6188694652999</v>
      </c>
      <c r="D198" s="6">
        <f t="shared" si="66"/>
        <v>8.6687508029433</v>
      </c>
      <c r="E198" s="6"/>
      <c r="F198" s="6">
        <f>D198-E191</f>
        <v>-0.825262701653969</v>
      </c>
      <c r="G198" s="6">
        <f t="shared" si="67"/>
        <v>1.77185764800457</v>
      </c>
      <c r="I198" s="2" t="s">
        <v>90</v>
      </c>
      <c r="J198" s="5">
        <v>23.7280585178138</v>
      </c>
      <c r="K198" s="5">
        <v>34.724399854812</v>
      </c>
      <c r="L198" s="6">
        <f t="shared" si="68"/>
        <v>10.9963413369982</v>
      </c>
      <c r="M198" s="6"/>
      <c r="N198" s="6">
        <f>L198-M191</f>
        <v>-0.962660691217367</v>
      </c>
      <c r="O198" s="6">
        <f t="shared" si="69"/>
        <v>1.94890084408313</v>
      </c>
      <c r="Q198" s="2" t="s">
        <v>91</v>
      </c>
      <c r="R198" s="5">
        <v>24.9547412084268</v>
      </c>
      <c r="S198" s="5">
        <v>37.0407250105838</v>
      </c>
      <c r="T198" s="6">
        <f t="shared" si="70"/>
        <v>12.085983802157</v>
      </c>
      <c r="U198" s="6"/>
      <c r="V198" s="6">
        <f>T198-U191</f>
        <v>1.81532751519556</v>
      </c>
      <c r="W198" s="6">
        <f t="shared" si="71"/>
        <v>0.284139731654762</v>
      </c>
    </row>
    <row r="199" spans="1:23">
      <c r="A199" s="2" t="s">
        <v>89</v>
      </c>
      <c r="B199" s="5">
        <v>23.0421695579863</v>
      </c>
      <c r="C199" s="5">
        <v>32.5719851681669</v>
      </c>
      <c r="D199" s="6">
        <f t="shared" si="66"/>
        <v>9.5298156101806</v>
      </c>
      <c r="E199" s="6"/>
      <c r="F199" s="6">
        <f>D199-E191</f>
        <v>0.0358021055833326</v>
      </c>
      <c r="G199" s="6">
        <f t="shared" si="67"/>
        <v>0.975489260170689</v>
      </c>
      <c r="I199" s="2" t="s">
        <v>90</v>
      </c>
      <c r="J199" s="5">
        <v>23.9447661615639</v>
      </c>
      <c r="K199" s="5">
        <v>34.9008694948878</v>
      </c>
      <c r="L199" s="6">
        <f t="shared" si="68"/>
        <v>10.9561033333239</v>
      </c>
      <c r="M199" s="6"/>
      <c r="N199" s="6">
        <f>L199-M191</f>
        <v>-1.00289869489167</v>
      </c>
      <c r="O199" s="6">
        <f t="shared" si="69"/>
        <v>2.00402248406183</v>
      </c>
      <c r="Q199" s="2" t="s">
        <v>91</v>
      </c>
      <c r="R199" s="5">
        <v>25.2956457742071</v>
      </c>
      <c r="S199" s="5">
        <v>37.2683456145556</v>
      </c>
      <c r="T199" s="6">
        <f t="shared" si="70"/>
        <v>11.9726998403485</v>
      </c>
      <c r="U199" s="6"/>
      <c r="V199" s="6">
        <f>T199-U191</f>
        <v>1.70204355338706</v>
      </c>
      <c r="W199" s="6">
        <f t="shared" si="71"/>
        <v>0.307350438099659</v>
      </c>
    </row>
    <row r="200" spans="1:23">
      <c r="A200" s="2" t="s">
        <v>89</v>
      </c>
      <c r="B200" s="5">
        <v>23.1350812217396</v>
      </c>
      <c r="C200" s="5">
        <v>32.8938607688679</v>
      </c>
      <c r="D200" s="6">
        <f t="shared" si="66"/>
        <v>9.7587795471283</v>
      </c>
      <c r="E200" s="6"/>
      <c r="F200" s="6">
        <f>D200-E191</f>
        <v>0.264766042531036</v>
      </c>
      <c r="G200" s="6">
        <f t="shared" si="67"/>
        <v>0.832333700793658</v>
      </c>
      <c r="I200" s="2" t="s">
        <v>90</v>
      </c>
      <c r="J200" s="5">
        <v>24.2375553246408</v>
      </c>
      <c r="K200" s="5">
        <v>35.1670814255838</v>
      </c>
      <c r="L200" s="6">
        <f t="shared" si="68"/>
        <v>10.929526100943</v>
      </c>
      <c r="M200" s="6"/>
      <c r="N200" s="6">
        <f>L200-M191</f>
        <v>-1.02947592727257</v>
      </c>
      <c r="O200" s="6">
        <f t="shared" si="69"/>
        <v>2.04128260135145</v>
      </c>
      <c r="Q200" s="2" t="s">
        <v>91</v>
      </c>
      <c r="R200" s="5">
        <v>25.6206683126385</v>
      </c>
      <c r="S200" s="5">
        <v>38.1842972538462</v>
      </c>
      <c r="T200" s="6">
        <f t="shared" si="70"/>
        <v>12.5636289412077</v>
      </c>
      <c r="U200" s="6"/>
      <c r="V200" s="6">
        <f>T200-U191</f>
        <v>2.29297265424627</v>
      </c>
      <c r="W200" s="6">
        <f t="shared" si="71"/>
        <v>0.204054629281496</v>
      </c>
    </row>
    <row r="201" spans="1:23">
      <c r="A201" s="2" t="s">
        <v>92</v>
      </c>
      <c r="B201" s="5">
        <v>22.8689779896166</v>
      </c>
      <c r="C201" s="5">
        <v>31.6149943227807</v>
      </c>
      <c r="D201" s="6">
        <f t="shared" si="66"/>
        <v>8.7460163331641</v>
      </c>
      <c r="E201" s="6"/>
      <c r="F201" s="6">
        <f>D201-E191</f>
        <v>-0.747997171433166</v>
      </c>
      <c r="G201" s="6">
        <f t="shared" si="67"/>
        <v>1.67945969311433</v>
      </c>
      <c r="I201" s="2" t="s">
        <v>93</v>
      </c>
      <c r="J201" s="5">
        <v>22.8487935300969</v>
      </c>
      <c r="K201" s="5">
        <v>30.2568451276346</v>
      </c>
      <c r="L201" s="6">
        <f t="shared" si="68"/>
        <v>7.4080515975377</v>
      </c>
      <c r="M201" s="6"/>
      <c r="N201" s="6">
        <f>L201-M191</f>
        <v>-4.55095043067786</v>
      </c>
      <c r="O201" s="6">
        <f t="shared" si="69"/>
        <v>23.44080858105</v>
      </c>
      <c r="Q201" s="2" t="s">
        <v>94</v>
      </c>
      <c r="R201" s="5">
        <v>27.5185557057638</v>
      </c>
      <c r="S201" s="5">
        <v>41.8366835350363</v>
      </c>
      <c r="T201" s="6">
        <f t="shared" si="70"/>
        <v>14.3181278292725</v>
      </c>
      <c r="U201" s="6"/>
      <c r="V201" s="6">
        <f>T201-U191</f>
        <v>4.04747154231107</v>
      </c>
      <c r="W201" s="6">
        <f t="shared" si="71"/>
        <v>0.0604769191765478</v>
      </c>
    </row>
    <row r="202" spans="1:23">
      <c r="A202" s="2" t="s">
        <v>92</v>
      </c>
      <c r="B202" s="5">
        <v>22.9946193427442</v>
      </c>
      <c r="C202" s="5">
        <v>33.1311546132843</v>
      </c>
      <c r="D202" s="6">
        <f t="shared" si="66"/>
        <v>10.1365352705401</v>
      </c>
      <c r="E202" s="6"/>
      <c r="F202" s="6">
        <f>D202-E191</f>
        <v>0.642521765942835</v>
      </c>
      <c r="G202" s="6">
        <f t="shared" si="67"/>
        <v>0.6405922432108</v>
      </c>
      <c r="I202" s="2" t="s">
        <v>93</v>
      </c>
      <c r="J202" s="5">
        <v>22.8832660377727</v>
      </c>
      <c r="K202" s="5">
        <v>30.4842713324944</v>
      </c>
      <c r="L202" s="6">
        <f t="shared" si="68"/>
        <v>7.6010052947217</v>
      </c>
      <c r="M202" s="6"/>
      <c r="N202" s="6">
        <f>L202-M191</f>
        <v>-4.35799673349386</v>
      </c>
      <c r="O202" s="6">
        <f t="shared" si="69"/>
        <v>20.506320356725</v>
      </c>
      <c r="Q202" s="2" t="s">
        <v>94</v>
      </c>
      <c r="R202" s="5">
        <v>27.7585042524072</v>
      </c>
      <c r="S202" s="5">
        <v>42.4267672402808</v>
      </c>
      <c r="T202" s="6">
        <f t="shared" si="70"/>
        <v>14.6682629878736</v>
      </c>
      <c r="U202" s="6"/>
      <c r="V202" s="6">
        <f>T202-U191</f>
        <v>4.39760670091217</v>
      </c>
      <c r="W202" s="6">
        <f t="shared" si="71"/>
        <v>0.0474447840122353</v>
      </c>
    </row>
    <row r="203" spans="1:23">
      <c r="A203" s="2" t="s">
        <v>92</v>
      </c>
      <c r="B203" s="5">
        <v>23.14764395305</v>
      </c>
      <c r="C203" s="5">
        <v>37.4818144295078</v>
      </c>
      <c r="D203" s="6">
        <f t="shared" si="66"/>
        <v>14.3341704764578</v>
      </c>
      <c r="E203" s="6"/>
      <c r="F203" s="6">
        <f>D203-E191</f>
        <v>4.84015697186053</v>
      </c>
      <c r="G203" s="6">
        <f t="shared" si="67"/>
        <v>0.0349114243344516</v>
      </c>
      <c r="I203" s="2" t="s">
        <v>93</v>
      </c>
      <c r="J203" s="5">
        <v>22.9769865648698</v>
      </c>
      <c r="K203" s="5">
        <v>30.7873783890914</v>
      </c>
      <c r="L203" s="6">
        <f t="shared" si="68"/>
        <v>7.8103918242216</v>
      </c>
      <c r="M203" s="6"/>
      <c r="N203" s="6">
        <f>L203-M191</f>
        <v>-4.14861020399397</v>
      </c>
      <c r="O203" s="6">
        <f t="shared" si="69"/>
        <v>17.7360176265178</v>
      </c>
      <c r="Q203" s="2" t="s">
        <v>94</v>
      </c>
      <c r="R203" s="5">
        <v>28.0304932598346</v>
      </c>
      <c r="S203" s="5">
        <v>42.9807976913736</v>
      </c>
      <c r="T203" s="6">
        <f t="shared" si="70"/>
        <v>14.950304431539</v>
      </c>
      <c r="U203" s="6"/>
      <c r="V203" s="6">
        <f>T203-U191</f>
        <v>4.67964814457757</v>
      </c>
      <c r="W203" s="6">
        <f t="shared" si="71"/>
        <v>0.0390198449489007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README</vt:lpstr>
      <vt:lpstr>ACTIN_Flower</vt:lpstr>
      <vt:lpstr>ACTIN_Bud</vt:lpstr>
      <vt:lpstr>EF1a_Flower</vt:lpstr>
      <vt:lpstr>EF1a_Bud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Karma</cp:lastModifiedBy>
  <dcterms:created xsi:type="dcterms:W3CDTF">2025-12-16T06:49:00Z</dcterms:created>
  <dcterms:modified xsi:type="dcterms:W3CDTF">2025-12-16T06:57:47Z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B793B4EA6DD54C81BA3E0C79BC3C5768_13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